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comments3.xml" ContentType="application/vnd.openxmlformats-officedocument.spreadsheetml.comments+xml"/>
  <Override PartName="/xl/styles.xml" ContentType="application/vnd.openxmlformats-officedocument.spreadsheetml.styles+xml"/>
  <Override PartName="/xl/worksheets/sheet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1.xml.rels" ContentType="application/vnd.openxmlformats-package.relationships+xml"/>
  <Override PartName="/xl/worksheets/_rels/sheet10.xml.rels" ContentType="application/vnd.openxmlformats-package.relationships+xml"/>
  <Override PartName="/xl/worksheets/_rels/sheet4.xml.rels" ContentType="application/vnd.openxmlformats-package.relationships+xml"/>
  <Override PartName="/xl/worksheets/_rels/sheet8.xml.rels" ContentType="application/vnd.openxmlformats-package.relationships+xml"/>
  <Override PartName="/xl/worksheets/_rels/sheet7.xml.rels" ContentType="application/vnd.openxmlformats-package.relationships+xml"/>
  <Override PartName="/xl/worksheets/_rels/sheet6.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comments2.xml" ContentType="application/vnd.openxmlformats-officedocument.spreadsheetml.comments+xml"/>
  <Override PartName="/xl/drawings/drawing1.xml" ContentType="application/vnd.openxmlformats-officedocument.drawing+xml"/>
  <Override PartName="/xl/drawings/vmlDrawing1.vml" ContentType="application/vnd.openxmlformats-officedocument.vmlDrawing"/>
  <Override PartName="/xl/drawings/vmlDrawing2.vml" ContentType="application/vnd.openxmlformats-officedocument.vmlDrawing"/>
  <Override PartName="/xl/drawings/drawing2.xml" ContentType="application/vnd.openxmlformats-officedocument.drawing+xml"/>
  <Override PartName="/xl/drawings/_rels/drawing2.xml.rels" ContentType="application/vnd.openxmlformats-package.relationships+xml"/>
  <Override PartName="/xl/drawings/_rels/drawing1.xml.rels" ContentType="application/vnd.openxmlformats-package.relationships+xml"/>
  <Override PartName="/xl/drawings/drawing3.xml" ContentType="application/vnd.openxmlformats-officedocument.drawing+xml"/>
  <Override PartName="/xl/_rels/workbook.xml.rels" ContentType="application/vnd.openxmlformats-package.relationships+xml"/>
  <Override PartName="/xl/media/image1.png" ContentType="image/png"/>
  <Override PartName="/xl/media/image2.png" ContentType="image/png"/>
  <Override PartName="/xl/media/image3.png" ContentType="image/png"/>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tables/table3.xml" ContentType="application/vnd.openxmlformats-officedocument.spreadsheetml.table+xml"/>
  <Override PartName="/xl/connections.xml" ContentType="application/vnd.openxmlformats-officedocument.spreadsheetml.connection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Lisez-moi" sheetId="1" state="visible" r:id="rId3"/>
    <sheet name="Fiche formation" sheetId="2" state="visible" r:id="rId4"/>
    <sheet name="MERGE" sheetId="3" state="hidden" r:id="rId5"/>
    <sheet name="Calendrier 2026-2027" sheetId="4" state="visible" r:id="rId6"/>
    <sheet name="Fériés" sheetId="5" state="hidden" r:id="rId7"/>
    <sheet name="Formations" sheetId="6" state="visible" r:id="rId8"/>
    <sheet name="Groupes" sheetId="7" state="visible" r:id="rId9"/>
    <sheet name="Sites de formation" sheetId="8" state="visible" r:id="rId10"/>
    <sheet name="Suivi des modifications" sheetId="9" state="hidden" r:id="rId11"/>
    <sheet name="Import" sheetId="10" state="hidden" r:id="rId12"/>
    <sheet name="Import_corrigé" sheetId="11" state="hidden" r:id="rId13"/>
    <sheet name="listes - calendriers" sheetId="12" state="hidden" r:id="rId14"/>
  </sheets>
  <definedNames>
    <definedName function="false" hidden="false" localSheetId="3" name="_xlnm.Print_Area" vbProcedure="false">'Calendrier 2026-2027'!$B$3:$AT$44</definedName>
    <definedName function="false" hidden="false" localSheetId="1" name="_xlnm.Print_Area" vbProcedure="false">'Fiche formation'!$A$1:$E$50</definedName>
    <definedName function="false" hidden="true" localSheetId="9" name="_xlnm._FilterDatabase" vbProcedure="false">Import!$A$1:$K$1</definedName>
    <definedName function="false" hidden="false" name="Import" vbProcedure="false">Import!$A:$K</definedName>
    <definedName function="false" hidden="false" name="JrFeries" vbProcedure="false">Fériés!$A:$A</definedName>
    <definedName function="false" hidden="false" name="ListeSites" vbProcedure="false">SitesFormations[Site de formation principal]</definedName>
    <definedName function="false" hidden="false" localSheetId="2" name="JrFeries" vbProcedure="false">#REF!</definedName>
    <definedName function="false" hidden="false" localSheetId="6" name="_xlnm._FilterDatabase" vbProcedure="false">Groupes!$A$1:$F$97</definedName>
    <definedName function="false" hidden="true" localSheetId="10" name="DonnéesExternes_1" vbProcedure="false">Import_corrigé!$A$2:$J$3</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Ingrid</author>
  </authors>
  <commentList>
    <comment ref="B42" authorId="0">
      <text>
        <r>
          <rPr>
            <sz val="10"/>
            <rFont val="Arial"/>
            <family val="2"/>
          </rPr>
          <t xml:space="preserve">Le nombre d'heures minimum légal est de </t>
        </r>
        <r>
          <rPr>
            <b val="true"/>
            <sz val="9"/>
            <color rgb="FF000000"/>
            <rFont val="Tahoma"/>
            <family val="2"/>
            <charset val="1"/>
          </rPr>
          <t xml:space="preserve">436h pour 13 mois de contrat </t>
        </r>
        <r>
          <rPr>
            <sz val="9"/>
            <color rgb="FF000000"/>
            <rFont val="Tahoma"/>
            <family val="2"/>
            <charset val="1"/>
          </rPr>
          <t xml:space="preserve">et de  </t>
        </r>
        <r>
          <rPr>
            <b val="true"/>
            <sz val="9"/>
            <color rgb="FF000000"/>
            <rFont val="Tahoma"/>
            <family val="2"/>
            <charset val="1"/>
          </rPr>
          <t xml:space="preserve">469h pour 14 mois de contrat
</t>
        </r>
      </text>
    </comment>
    <comment ref="C38" authorId="0">
      <text>
        <r>
          <rPr>
            <sz val="10"/>
            <rFont val="Arial"/>
            <family val="2"/>
          </rPr>
          <t xml:space="preserve">Différence entre le </t>
        </r>
        <r>
          <rPr>
            <b val="true"/>
            <sz val="9"/>
            <color rgb="FF000000"/>
            <rFont val="Tahoma"/>
            <family val="2"/>
            <charset val="1"/>
          </rPr>
          <t xml:space="preserve">"Total volume horaire annuel"</t>
        </r>
        <r>
          <rPr>
            <sz val="9"/>
            <color rgb="FF000000"/>
            <rFont val="Tahoma"/>
            <family val="2"/>
            <charset val="1"/>
          </rPr>
          <t xml:space="preserve"> calculé en </t>
        </r>
        <r>
          <rPr>
            <b val="true"/>
            <sz val="9"/>
            <color rgb="FF000000"/>
            <rFont val="Tahoma"/>
            <family val="2"/>
            <charset val="1"/>
          </rPr>
          <t xml:space="preserve">C34</t>
        </r>
        <r>
          <rPr>
            <sz val="9"/>
            <color rgb="FF000000"/>
            <rFont val="Tahoma"/>
            <family val="2"/>
            <charset val="1"/>
          </rPr>
          <t xml:space="preserve"> et le </t>
        </r>
        <r>
          <rPr>
            <b val="true"/>
            <sz val="9"/>
            <color rgb="FF000000"/>
            <rFont val="Tahoma"/>
            <family val="2"/>
            <charset val="1"/>
          </rPr>
          <t xml:space="preserve">"Volume horaire étudiant" </t>
        </r>
        <r>
          <rPr>
            <sz val="9"/>
            <color rgb="FF000000"/>
            <rFont val="Tahoma"/>
            <family val="2"/>
            <charset val="1"/>
          </rPr>
          <t xml:space="preserve">saisi en </t>
        </r>
        <r>
          <rPr>
            <b val="true"/>
            <sz val="9"/>
            <color rgb="FF000000"/>
            <rFont val="Tahoma"/>
            <family val="2"/>
            <charset val="1"/>
          </rPr>
          <t xml:space="preserve">C32</t>
        </r>
      </text>
    </comment>
    <comment ref="D38" authorId="0">
      <text>
        <r>
          <rPr>
            <sz val="10"/>
            <rFont val="Arial"/>
            <family val="2"/>
          </rPr>
          <t xml:space="preserve">Différence entre le </t>
        </r>
        <r>
          <rPr>
            <b val="true"/>
            <sz val="9"/>
            <color rgb="FF000000"/>
            <rFont val="Tahoma"/>
            <family val="2"/>
            <charset val="1"/>
          </rPr>
          <t xml:space="preserve">"Total volume horaire annuel" </t>
        </r>
        <r>
          <rPr>
            <sz val="9"/>
            <color rgb="FF000000"/>
            <rFont val="Tahoma"/>
            <family val="2"/>
            <charset val="1"/>
          </rPr>
          <t xml:space="preserve">calculé en </t>
        </r>
        <r>
          <rPr>
            <b val="true"/>
            <sz val="9"/>
            <color rgb="FF000000"/>
            <rFont val="Tahoma"/>
            <family val="2"/>
            <charset val="1"/>
          </rPr>
          <t xml:space="preserve">D34</t>
        </r>
        <r>
          <rPr>
            <sz val="9"/>
            <color rgb="FF000000"/>
            <rFont val="Tahoma"/>
            <family val="2"/>
            <charset val="1"/>
          </rPr>
          <t xml:space="preserve"> et le </t>
        </r>
        <r>
          <rPr>
            <b val="true"/>
            <sz val="9"/>
            <color rgb="FF000000"/>
            <rFont val="Tahoma"/>
            <family val="2"/>
            <charset val="1"/>
          </rPr>
          <t xml:space="preserve">"Volume horaire étudiant" </t>
        </r>
        <r>
          <rPr>
            <sz val="9"/>
            <color rgb="FF000000"/>
            <rFont val="Tahoma"/>
            <family val="2"/>
            <charset val="1"/>
          </rPr>
          <t xml:space="preserve">saisi en </t>
        </r>
        <r>
          <rPr>
            <b val="true"/>
            <sz val="9"/>
            <color rgb="FF000000"/>
            <rFont val="Tahoma"/>
            <family val="2"/>
            <charset val="1"/>
          </rPr>
          <t xml:space="preserve">D32</t>
        </r>
      </text>
    </comment>
    <comment ref="E38" authorId="0">
      <text>
        <r>
          <rPr>
            <sz val="10"/>
            <rFont val="Arial"/>
            <family val="2"/>
          </rPr>
          <t xml:space="preserve">Différence entre le </t>
        </r>
        <r>
          <rPr>
            <b val="true"/>
            <sz val="9"/>
            <color rgb="FF000000"/>
            <rFont val="Tahoma"/>
            <family val="2"/>
            <charset val="1"/>
          </rPr>
          <t xml:space="preserve">"Total volume horaire annuel" </t>
        </r>
        <r>
          <rPr>
            <sz val="9"/>
            <color rgb="FF000000"/>
            <rFont val="Tahoma"/>
            <family val="2"/>
            <charset val="1"/>
          </rPr>
          <t xml:space="preserve">calculé en </t>
        </r>
        <r>
          <rPr>
            <b val="true"/>
            <sz val="9"/>
            <color rgb="FF000000"/>
            <rFont val="Tahoma"/>
            <family val="2"/>
            <charset val="1"/>
          </rPr>
          <t xml:space="preserve">E34</t>
        </r>
        <r>
          <rPr>
            <sz val="9"/>
            <color rgb="FF000000"/>
            <rFont val="Tahoma"/>
            <family val="2"/>
            <charset val="1"/>
          </rPr>
          <t xml:space="preserve"> et le </t>
        </r>
        <r>
          <rPr>
            <b val="true"/>
            <sz val="9"/>
            <color rgb="FF000000"/>
            <rFont val="Tahoma"/>
            <family val="2"/>
            <charset val="1"/>
          </rPr>
          <t xml:space="preserve">"Volume horaire étudiant" </t>
        </r>
        <r>
          <rPr>
            <sz val="9"/>
            <color rgb="FF000000"/>
            <rFont val="Tahoma"/>
            <family val="2"/>
            <charset val="1"/>
          </rPr>
          <t xml:space="preserve">saisi en </t>
        </r>
        <r>
          <rPr>
            <b val="true"/>
            <sz val="9"/>
            <color rgb="FF000000"/>
            <rFont val="Tahoma"/>
            <family val="2"/>
            <charset val="1"/>
          </rPr>
          <t xml:space="preserve">E32</t>
        </r>
      </text>
    </comment>
  </commentList>
</comments>
</file>

<file path=xl/comments3.xml><?xml version="1.0" encoding="utf-8"?>
<comments xmlns="http://schemas.openxmlformats.org/spreadsheetml/2006/main" xmlns:xdr="http://schemas.openxmlformats.org/drawingml/2006/spreadsheetDrawing">
  <authors>
    <author>Ingrid</author>
  </authors>
  <commentList>
    <comment ref="BY1" authorId="0">
      <text>
        <r>
          <rPr>
            <sz val="10"/>
            <rFont val="Arial"/>
            <family val="2"/>
          </rPr>
          <t xml:space="preserve">Le nombre d'heures minimum légal est de </t>
        </r>
        <r>
          <rPr>
            <b val="true"/>
            <sz val="9"/>
            <color rgb="FF000000"/>
            <rFont val="Tahoma"/>
            <family val="2"/>
            <charset val="1"/>
          </rPr>
          <t xml:space="preserve">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interval="0" name="Requête - Import_corrigé" description="Connexion à la requête « Import_corrigé » dans le classeur." type="5" reconnectionMethod="1" refreshedVersion="8" minRefreshableVersion="0" savePassword="0" new="0" deleted="0" onlyUseConnectionFile="0" background="1" refreshOnLoad="0" saveData="1">
    <dbPr connection="Provider=Microsoft.Mashup.OleDb.1;Data Source=$Workbook$;Location=Import_corrigé;Extended Properties=&quot;&quot;" command="SELECT * FROM [Import_corrigé]"/>
    <olapPr/>
  </connection>
</connections>
</file>

<file path=xl/sharedStrings.xml><?xml version="1.0" encoding="utf-8"?>
<sst xmlns="http://schemas.openxmlformats.org/spreadsheetml/2006/main" count="2614" uniqueCount="775">
  <si>
    <t xml:space="preserve">Modèle de calendrier d'alternance</t>
  </si>
  <si>
    <t xml:space="preserve">Objectif :</t>
  </si>
  <si>
    <r>
      <rPr>
        <sz val="11"/>
        <color rgb="FF000000"/>
        <rFont val="Calibri"/>
        <family val="2"/>
        <charset val="1"/>
      </rPr>
      <t xml:space="preserve">Ce tableur a pour but de faciliter l'édition du calendrier prévisionnel d'alternance et son import dans le </t>
    </r>
    <r>
      <rPr>
        <b val="true"/>
        <sz val="11"/>
        <color rgb="FF000000"/>
        <rFont val="Calibri"/>
        <family val="2"/>
        <charset val="1"/>
      </rPr>
      <t xml:space="preserve">carnet de liaison Studea.</t>
    </r>
  </si>
  <si>
    <t xml:space="preserve">Important :</t>
  </si>
  <si>
    <t xml:space="preserve">Nous vous recommandons d'ouvrir ce fichier avec Excel ou Office Online. Les paramétrages réalisés ne sont pas compatibles avec Libre Office.</t>
  </si>
  <si>
    <t xml:space="preserve">Mode d'emploi :</t>
  </si>
  <si>
    <t xml:space="preserve">Onglet Fiche formation</t>
  </si>
  <si>
    <r>
      <rPr>
        <b val="true"/>
        <sz val="11"/>
        <rFont val="Calibri"/>
        <family val="2"/>
        <charset val="1"/>
      </rPr>
      <t xml:space="preserve">Compléter l</t>
    </r>
    <r>
      <rPr>
        <b val="true"/>
        <sz val="11"/>
        <color theme="1"/>
        <rFont val="Calibri"/>
        <family val="2"/>
        <charset val="1"/>
      </rPr>
      <t xml:space="preserve">es champs en</t>
    </r>
    <r>
      <rPr>
        <b val="true"/>
        <sz val="14"/>
        <color rgb="FFFFFF00"/>
        <rFont val="Calibri"/>
        <family val="2"/>
        <charset val="1"/>
      </rPr>
      <t xml:space="preserve"> surbrillance jaune.</t>
    </r>
  </si>
  <si>
    <r>
      <rPr>
        <sz val="11"/>
        <rFont val="Calibri"/>
        <family val="2"/>
        <charset val="1"/>
      </rPr>
      <t xml:space="preserve">Les cellules en </t>
    </r>
    <r>
      <rPr>
        <b val="true"/>
        <sz val="11"/>
        <color theme="0" tint="-0.5"/>
        <rFont val="Calibri"/>
        <family val="2"/>
        <charset val="1"/>
      </rPr>
      <t xml:space="preserve">surbrillance grise</t>
    </r>
    <r>
      <rPr>
        <sz val="11"/>
        <rFont val="Calibri"/>
        <family val="2"/>
        <charset val="1"/>
      </rPr>
      <t xml:space="preserve"> (dates et durées de formation) sont complétées automatiquement à partir des informations saisies dans  le calendrier :
- type de diplôme, mention, parcours, acronyme et code RNCP découlent de l'</t>
    </r>
    <r>
      <rPr>
        <b val="true"/>
        <sz val="11"/>
        <rFont val="Calibri"/>
        <family val="2"/>
        <charset val="1"/>
      </rPr>
      <t xml:space="preserve">intitulé court sélectionné
</t>
    </r>
    <r>
      <rPr>
        <i val="true"/>
        <sz val="11"/>
        <rFont val="Calibri"/>
        <family val="2"/>
        <charset val="1"/>
      </rPr>
      <t xml:space="preserve">- </t>
    </r>
    <r>
      <rPr>
        <b val="true"/>
        <sz val="11"/>
        <rFont val="Calibri"/>
        <family val="2"/>
        <charset val="1"/>
      </rPr>
      <t xml:space="preserve">date de début de formation</t>
    </r>
    <r>
      <rPr>
        <sz val="11"/>
        <rFont val="Calibri"/>
        <family val="2"/>
        <charset val="1"/>
      </rPr>
      <t xml:space="preserve"> = </t>
    </r>
    <r>
      <rPr>
        <b val="true"/>
        <sz val="11"/>
        <rFont val="Calibri"/>
        <family val="2"/>
        <charset val="1"/>
      </rPr>
      <t xml:space="preserve">"Rentrée"
</t>
    </r>
    <r>
      <rPr>
        <sz val="11"/>
        <rFont val="Calibri"/>
        <family val="2"/>
        <charset val="1"/>
      </rPr>
      <t xml:space="preserve">- </t>
    </r>
    <r>
      <rPr>
        <b val="true"/>
        <sz val="11"/>
        <color rgb="FFFF0000"/>
        <rFont val="Calibri"/>
        <family val="2"/>
        <charset val="1"/>
      </rPr>
      <t xml:space="preserve">date de fin de formation</t>
    </r>
    <r>
      <rPr>
        <sz val="11"/>
        <color rgb="FFFF0000"/>
        <rFont val="Calibri"/>
        <family val="2"/>
        <charset val="1"/>
      </rPr>
      <t xml:space="preserve"> = </t>
    </r>
    <r>
      <rPr>
        <b val="true"/>
        <sz val="11"/>
        <color rgb="FFFF0000"/>
        <rFont val="Calibri"/>
        <family val="2"/>
        <charset val="1"/>
      </rPr>
      <t xml:space="preserve">dernier jour en "Examen"</t>
    </r>
    <r>
      <rPr>
        <sz val="11"/>
        <rFont val="Calibri"/>
        <family val="2"/>
        <charset val="1"/>
      </rPr>
      <t xml:space="preserve"> et non dernier jour en "Rattrapages", ni date du jury
- les items </t>
    </r>
    <r>
      <rPr>
        <b val="true"/>
        <sz val="11"/>
        <color rgb="FFFF0000"/>
        <rFont val="Calibri"/>
        <family val="2"/>
        <charset val="1"/>
      </rPr>
      <t xml:space="preserve">"Rentrée"</t>
    </r>
    <r>
      <rPr>
        <sz val="11"/>
        <color rgb="FFFF0000"/>
        <rFont val="Calibri"/>
        <family val="2"/>
        <charset val="1"/>
      </rPr>
      <t xml:space="preserve">, </t>
    </r>
    <r>
      <rPr>
        <b val="true"/>
        <sz val="11"/>
        <color rgb="FFFF0000"/>
        <rFont val="Calibri"/>
        <family val="2"/>
        <charset val="1"/>
      </rPr>
      <t xml:space="preserve">"Centre", "Examens"</t>
    </r>
    <r>
      <rPr>
        <sz val="11"/>
        <rFont val="Calibri"/>
        <family val="2"/>
        <charset val="1"/>
      </rPr>
      <t xml:space="preserve"> sont comptabilisés comme du </t>
    </r>
    <r>
      <rPr>
        <b val="true"/>
        <sz val="11"/>
        <color rgb="FFFF0000"/>
        <rFont val="Calibri"/>
        <family val="2"/>
        <charset val="1"/>
      </rPr>
      <t xml:space="preserve">temps de formation.
</t>
    </r>
    <r>
      <rPr>
        <sz val="11"/>
        <rFont val="Calibri"/>
        <family val="2"/>
        <charset val="1"/>
      </rPr>
      <t xml:space="preserve">Les journées dédiées aux</t>
    </r>
    <r>
      <rPr>
        <b val="true"/>
        <sz val="11"/>
        <rFont val="Calibri"/>
        <family val="2"/>
        <charset val="1"/>
      </rPr>
      <t xml:space="preserve"> « révisions en centre de formation »</t>
    </r>
    <r>
      <rPr>
        <sz val="11"/>
        <rFont val="Calibri"/>
        <family val="2"/>
        <charset val="1"/>
      </rPr>
      <t xml:space="preserve"> ne sont pas comptabilisées dans le temps de formation. </t>
    </r>
    <r>
      <rPr>
        <i val="true"/>
        <sz val="11"/>
        <rFont val="Calibri"/>
        <family val="2"/>
        <charset val="1"/>
      </rPr>
      <t xml:space="preserve">Toutefois, si ce temps de révision figure dans la maquette de votre formation, merci de contacter le CFA afin qu’il puisse l’intégrer au volume horaire global.</t>
    </r>
  </si>
  <si>
    <r>
      <rPr>
        <i val="true"/>
        <sz val="11"/>
        <color theme="1"/>
        <rFont val="Calibri"/>
        <family val="2"/>
        <charset val="1"/>
      </rPr>
      <t xml:space="preserve">Nous vous rappelons que sur la durée totale du contrat, il faut </t>
    </r>
    <r>
      <rPr>
        <b val="true"/>
        <i val="true"/>
        <sz val="11"/>
        <color theme="1"/>
        <rFont val="Calibri"/>
        <family val="2"/>
        <charset val="1"/>
      </rPr>
      <t xml:space="preserve">à minima 25% du temps en formation</t>
    </r>
    <r>
      <rPr>
        <i val="true"/>
        <sz val="11"/>
        <color theme="1"/>
        <rFont val="Calibri"/>
        <family val="2"/>
        <charset val="1"/>
      </rPr>
      <t xml:space="preserve">. Soit :
- 402h pour 12 mois de contrat (436h pour 13 mois / 469h pour 14 mois)
- 804h pour 24 mois de contrat (603h pour 18 mois)
- 1206h pour 36 mois de contrat</t>
    </r>
  </si>
  <si>
    <r>
      <rPr>
        <b val="true"/>
        <i val="true"/>
        <sz val="11"/>
        <rFont val="Calibri"/>
        <family val="2"/>
        <charset val="1"/>
      </rPr>
      <t xml:space="preserve">En cas de non respect de cette règle, le "Total volume horaire du cycle de formation" apparaît en </t>
    </r>
    <r>
      <rPr>
        <b val="true"/>
        <i val="true"/>
        <sz val="11"/>
        <color theme="9" tint="-0.25"/>
        <rFont val="Calibri"/>
        <family val="2"/>
        <charset val="1"/>
      </rPr>
      <t xml:space="preserve">surbrillance orange.</t>
    </r>
  </si>
  <si>
    <t xml:space="preserve">Onglet Calendrier</t>
  </si>
  <si>
    <t xml:space="preserve">1) Compléter un calendrier par année de formation ouverte en apprentissage.</t>
  </si>
  <si>
    <t xml:space="preserve">2) L'intitulé de la formation sera automatiquement complété par les éléments saisis dans la fiche formation.</t>
  </si>
  <si>
    <r>
      <rPr>
        <sz val="11"/>
        <color theme="1"/>
        <rFont val="Calibri"/>
        <family val="2"/>
        <charset val="1"/>
      </rPr>
      <t xml:space="preserve">3) Saisir pour chaque jour le type d'activité grâce au menu déroulant. </t>
    </r>
    <r>
      <rPr>
        <b val="true"/>
        <sz val="11"/>
        <color theme="1"/>
        <rFont val="Calibri"/>
        <family val="2"/>
        <charset val="1"/>
      </rPr>
      <t xml:space="preserve">Le copier-coller et le tirage de cellule sont possibles.</t>
    </r>
  </si>
  <si>
    <r>
      <rPr>
        <sz val="11"/>
        <color theme="1"/>
        <rFont val="Calibri"/>
        <family val="2"/>
        <charset val="1"/>
      </rPr>
      <t xml:space="preserve">4) Toutes les feuilles du fichier sont protégées. Toutefois, </t>
    </r>
    <r>
      <rPr>
        <b val="true"/>
        <sz val="11"/>
        <color theme="1"/>
        <rFont val="Calibri"/>
        <family val="2"/>
        <charset val="1"/>
      </rPr>
      <t xml:space="preserve">vous pouvez, si besoin</t>
    </r>
    <r>
      <rPr>
        <sz val="11"/>
        <color theme="1"/>
        <rFont val="Calibri"/>
        <family val="2"/>
        <charset val="1"/>
      </rPr>
      <t xml:space="preserve"> : 
- </t>
    </r>
    <r>
      <rPr>
        <b val="true"/>
        <sz val="11"/>
        <color theme="1"/>
        <rFont val="Calibri"/>
        <family val="2"/>
        <charset val="1"/>
      </rPr>
      <t xml:space="preserve">ajouter des images </t>
    </r>
    <r>
      <rPr>
        <sz val="11"/>
        <color theme="1"/>
        <rFont val="Calibri"/>
        <family val="2"/>
        <charset val="1"/>
      </rPr>
      <t xml:space="preserve">sur la fiche formation et sur le(s) calendrier(s) ;
- </t>
    </r>
    <r>
      <rPr>
        <b val="true"/>
        <sz val="11"/>
        <color theme="1"/>
        <rFont val="Calibri"/>
        <family val="2"/>
        <charset val="1"/>
      </rPr>
      <t xml:space="preserve">ajouter des légendes</t>
    </r>
    <r>
      <rPr>
        <sz val="11"/>
        <color theme="1"/>
        <rFont val="Calibri"/>
        <family val="2"/>
        <charset val="1"/>
      </rPr>
      <t xml:space="preserve"> sur le(s) calendrier(s) (</t>
    </r>
    <r>
      <rPr>
        <b val="true"/>
        <sz val="11"/>
        <color rgb="FF0070C0"/>
        <rFont val="Calibri"/>
        <family val="2"/>
        <charset val="1"/>
      </rPr>
      <t xml:space="preserve">voir tutoriel vidéo</t>
    </r>
    <r>
      <rPr>
        <sz val="11"/>
        <color theme="1"/>
        <rFont val="Calibri"/>
        <family val="2"/>
        <charset val="1"/>
      </rPr>
      <t xml:space="preserve">).</t>
    </r>
  </si>
  <si>
    <r>
      <rPr>
        <sz val="11"/>
        <rFont val="Calibri"/>
        <family val="2"/>
        <charset val="1"/>
      </rPr>
      <t xml:space="preserve">5) Pour le </t>
    </r>
    <r>
      <rPr>
        <b val="true"/>
        <sz val="11"/>
        <color rgb="FFFF0000"/>
        <rFont val="Calibri"/>
        <family val="2"/>
        <charset val="1"/>
      </rPr>
      <t xml:space="preserve">premier jour en centre</t>
    </r>
    <r>
      <rPr>
        <sz val="11"/>
        <rFont val="Calibri"/>
        <family val="2"/>
        <charset val="1"/>
      </rPr>
      <t xml:space="preserve">, sélectionner </t>
    </r>
    <r>
      <rPr>
        <b val="true"/>
        <sz val="11"/>
        <color rgb="FFFF0000"/>
        <rFont val="Calibri"/>
        <family val="2"/>
        <charset val="1"/>
      </rPr>
      <t xml:space="preserve">"Rentrée"</t>
    </r>
    <r>
      <rPr>
        <sz val="11"/>
        <rFont val="Calibri"/>
        <family val="2"/>
        <charset val="1"/>
      </rPr>
      <t xml:space="preserve"> afin que la date de début de formation soit automatiquement remplie dans la fiche formation.</t>
    </r>
  </si>
  <si>
    <r>
      <rPr>
        <sz val="11"/>
        <color theme="1"/>
        <rFont val="Calibri"/>
        <family val="2"/>
        <charset val="1"/>
      </rPr>
      <t xml:space="preserve">6) Le terme </t>
    </r>
    <r>
      <rPr>
        <b val="true"/>
        <sz val="11"/>
        <color theme="1"/>
        <rFont val="Calibri"/>
        <family val="2"/>
        <charset val="1"/>
      </rPr>
      <t xml:space="preserve">"Examens"</t>
    </r>
    <r>
      <rPr>
        <sz val="11"/>
        <color theme="1"/>
        <rFont val="Calibri"/>
        <family val="2"/>
        <charset val="1"/>
      </rPr>
      <t xml:space="preserve"> englobe </t>
    </r>
    <r>
      <rPr>
        <b val="true"/>
        <sz val="11"/>
        <color theme="1"/>
        <rFont val="Calibri"/>
        <family val="2"/>
        <charset val="1"/>
      </rPr>
      <t xml:space="preserve">examens terminaux, soutenance et contrôle continu</t>
    </r>
    <r>
      <rPr>
        <sz val="11"/>
        <color theme="1"/>
        <rFont val="Calibri"/>
        <family val="2"/>
        <charset val="1"/>
      </rPr>
      <t xml:space="preserve">.
</t>
    </r>
    <r>
      <rPr>
        <i val="true"/>
        <sz val="11"/>
        <rFont val="Calibri"/>
        <family val="2"/>
        <charset val="1"/>
      </rPr>
      <t xml:space="preserve">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charset val="1"/>
      </rPr>
      <t xml:space="preserve"> </t>
    </r>
  </si>
  <si>
    <r>
      <rPr>
        <sz val="11"/>
        <color theme="1"/>
        <rFont val="Calibri"/>
        <family val="2"/>
        <charset val="1"/>
      </rPr>
      <t xml:space="preserve">7) Pour  les </t>
    </r>
    <r>
      <rPr>
        <b val="true"/>
        <sz val="11"/>
        <color rgb="FFFF0000"/>
        <rFont val="Calibri"/>
        <family val="2"/>
        <charset val="1"/>
      </rPr>
      <t xml:space="preserve">révisions</t>
    </r>
    <r>
      <rPr>
        <sz val="11"/>
        <color rgb="FFFF0000"/>
        <rFont val="Calibri"/>
        <family val="2"/>
        <charset val="1"/>
      </rPr>
      <t xml:space="preserve"> : </t>
    </r>
    <r>
      <rPr>
        <u val="single"/>
        <sz val="11"/>
        <color rgb="FFFF0000"/>
        <rFont val="Calibri"/>
        <family val="2"/>
        <charset val="1"/>
      </rPr>
      <t xml:space="preserve">dans le cas où l’organisme de formation n’a pas organisé des jours de révisions encadrés</t>
    </r>
    <r>
      <rPr>
        <sz val="11"/>
        <color rgb="FFFF0000"/>
        <rFont val="Calibri"/>
        <family val="2"/>
        <charset val="1"/>
      </rPr>
      <t xml:space="preserve">, l’apprenti a droit à un congé supplémentaire de </t>
    </r>
    <r>
      <rPr>
        <b val="true"/>
        <sz val="11"/>
        <color rgb="FFFF0000"/>
        <rFont val="Calibri"/>
        <family val="2"/>
        <charset val="1"/>
      </rPr>
      <t xml:space="preserve">5 jours ouvrables, sur le temps en entreprise,</t>
    </r>
    <r>
      <rPr>
        <sz val="11"/>
        <color rgb="FFFF0000"/>
        <rFont val="Calibri"/>
        <family val="2"/>
        <charset val="1"/>
      </rPr>
      <t xml:space="preserve"> </t>
    </r>
    <r>
      <rPr>
        <sz val="11"/>
        <color theme="1"/>
        <rFont val="Calibri"/>
        <family val="2"/>
        <charset val="1"/>
      </rPr>
      <t xml:space="preserve">pour la préparation des épreuves qui doit être situé </t>
    </r>
    <r>
      <rPr>
        <b val="true"/>
        <sz val="11"/>
        <color rgb="FFFF0000"/>
        <rFont val="Calibri"/>
        <family val="2"/>
        <charset val="1"/>
      </rPr>
      <t xml:space="preserve">dans le mois qui précède l'examen final du diplôme</t>
    </r>
    <r>
      <rPr>
        <sz val="11"/>
        <color rgb="FFFF0000"/>
        <rFont val="Calibri"/>
        <family val="2"/>
        <charset val="1"/>
      </rPr>
      <t xml:space="preserve">.
Faire apparaître la période d’un mois précédant la date de l’examen terminal en utilisant la couleur </t>
    </r>
    <r>
      <rPr>
        <b val="true"/>
        <sz val="11"/>
        <color rgb="FFFF00FF"/>
        <rFont val="Calibri"/>
        <family val="2"/>
        <charset val="1"/>
      </rPr>
      <t xml:space="preserve">Rose</t>
    </r>
    <r>
      <rPr>
        <sz val="11"/>
        <color rgb="FFFF0000"/>
        <rFont val="Calibri"/>
        <family val="2"/>
        <charset val="1"/>
      </rPr>
      <t xml:space="preserve"> de la légende, afin d’encadrer la période concernée. </t>
    </r>
  </si>
  <si>
    <r>
      <rPr>
        <sz val="11"/>
        <color theme="1"/>
        <rFont val="Calibri"/>
        <family val="2"/>
        <charset val="1"/>
      </rPr>
      <t xml:space="preserve">8) </t>
    </r>
    <r>
      <rPr>
        <b val="true"/>
        <sz val="11"/>
        <color theme="1"/>
        <rFont val="Calibri"/>
        <family val="2"/>
        <charset val="1"/>
      </rPr>
      <t xml:space="preserve">Fermeture de l'établissement</t>
    </r>
    <r>
      <rPr>
        <sz val="11"/>
        <color theme="1"/>
        <rFont val="Calibri"/>
        <family val="2"/>
        <charset val="1"/>
      </rPr>
      <t xml:space="preserve"> : attention de ne pas prévoir de période de formation (en centre) à ces dates.</t>
    </r>
  </si>
  <si>
    <t xml:space="preserve">Fiche formation</t>
  </si>
  <si>
    <t xml:space="preserve">COMMENTAIRES CFA</t>
  </si>
  <si>
    <t xml:space="preserve">UFA UNIVERSITE PERPIGNAN VIA DOMITIA</t>
  </si>
  <si>
    <t xml:space="preserve">CFA</t>
  </si>
  <si>
    <t xml:space="preserve">Dénomination du CFA responsable :</t>
  </si>
  <si>
    <t xml:space="preserve">CFA ENSUP-LR</t>
  </si>
  <si>
    <t xml:space="preserve">Adresse du CFA responsable :</t>
  </si>
  <si>
    <t xml:space="preserve">99 Avenue d’Occitanie - CS 79235, 34 197 Montpellier cedex 5</t>
  </si>
  <si>
    <t xml:space="preserve">N° UAI du CFA :</t>
  </si>
  <si>
    <t xml:space="preserve">0342338G</t>
  </si>
  <si>
    <t xml:space="preserve">N° SIRET du CFA :</t>
  </si>
  <si>
    <t xml:space="preserve">Contact CFA :</t>
  </si>
  <si>
    <t xml:space="preserve">https://support.ensuplr.fr/hc/fr/requests/new</t>
  </si>
  <si>
    <t xml:space="preserve">Site(s) de formation</t>
  </si>
  <si>
    <t xml:space="preserve">Lieu de formation principal :</t>
  </si>
  <si>
    <t xml:space="preserve">UPVD IUT PERPIGNAN</t>
  </si>
  <si>
    <t xml:space="preserve">liste déroulante</t>
  </si>
  <si>
    <t xml:space="preserve">Adresse du lieu de formation principal :</t>
  </si>
  <si>
    <t xml:space="preserve">remplissage automatique
(à partir de la liste des sites)</t>
  </si>
  <si>
    <t xml:space="preserve">N° UAI du lieu de formation principal :</t>
  </si>
  <si>
    <t xml:space="preserve">N° SIRET du lieu de formation principal :</t>
  </si>
  <si>
    <t xml:space="preserve">Lieu de formation secondaire :</t>
  </si>
  <si>
    <t xml:space="preserve">A renseigner si certains enseignements sont délocalisés sur un autre lieu que le site principal de formation</t>
  </si>
  <si>
    <t xml:space="preserve">Période d'utilisation du lieu de formation secondaire :</t>
  </si>
  <si>
    <t xml:space="preserve">Données d'identification du diplôme</t>
  </si>
  <si>
    <t xml:space="preserve">Intitulé court
(utilisé sur la plateforme d'inscription) :</t>
  </si>
  <si>
    <t xml:space="preserve">BUT GB Sces Enviromt &amp; écotecth 66</t>
  </si>
  <si>
    <r>
      <rPr>
        <i val="true"/>
        <sz val="11"/>
        <color theme="8" tint="-0.5"/>
        <rFont val="Calibri"/>
        <family val="2"/>
        <charset val="1"/>
      </rPr>
      <t xml:space="preserve">liste déroulante </t>
    </r>
    <r>
      <rPr>
        <b val="true"/>
        <i val="true"/>
        <sz val="11"/>
        <color rgb="FFC00000"/>
        <rFont val="Calibri"/>
        <family val="2"/>
        <charset val="1"/>
      </rPr>
      <t xml:space="preserve">affichée après sélection du lieu de formation
</t>
    </r>
    <r>
      <rPr>
        <i val="true"/>
        <sz val="11"/>
        <color theme="8" tint="-0.5"/>
        <rFont val="Calibri"/>
        <family val="2"/>
        <charset val="1"/>
      </rPr>
      <t xml:space="preserve">Longueur de l'intitulé court limitée à </t>
    </r>
    <r>
      <rPr>
        <b val="true"/>
        <i val="true"/>
        <sz val="11"/>
        <color theme="8" tint="-0.5"/>
        <rFont val="Calibri"/>
        <family val="2"/>
        <charset val="1"/>
      </rPr>
      <t xml:space="preserve">38 caractères, espaces compris</t>
    </r>
    <r>
      <rPr>
        <i val="true"/>
        <sz val="11"/>
        <color theme="8" tint="-0.5"/>
        <rFont val="Calibri"/>
        <family val="2"/>
        <charset val="1"/>
      </rPr>
      <t xml:space="preserve"> pour se conformer aux exigences de l'outil de gestion des formations du CFA</t>
    </r>
  </si>
  <si>
    <t xml:space="preserve">Diplôme :</t>
  </si>
  <si>
    <t xml:space="preserve">remplissage automatique
(à partir de la liste des formations)</t>
  </si>
  <si>
    <t xml:space="preserve">Mention
(issue du RNCP) :</t>
  </si>
  <si>
    <t xml:space="preserve">Parcours :</t>
  </si>
  <si>
    <t xml:space="preserve">Acronyme :</t>
  </si>
  <si>
    <t xml:space="preserve">Code RNCP : </t>
  </si>
  <si>
    <t xml:space="preserve">Effectifs</t>
  </si>
  <si>
    <t xml:space="preserve">Effectif cible pour la campagne à venir :</t>
  </si>
  <si>
    <r>
      <rPr>
        <i val="true"/>
        <sz val="11"/>
        <color theme="8" tint="-0.5"/>
        <rFont val="Calibri"/>
        <family val="2"/>
        <charset val="1"/>
      </rPr>
      <t xml:space="preserve">Renseigner la projection du </t>
    </r>
    <r>
      <rPr>
        <b val="true"/>
        <i val="true"/>
        <sz val="11"/>
        <color rgb="FFC00000"/>
        <rFont val="Calibri"/>
        <family val="2"/>
        <charset val="1"/>
      </rPr>
      <t xml:space="preserve">nombre d’apprentis attendus</t>
    </r>
    <r>
      <rPr>
        <i val="true"/>
        <sz val="11"/>
        <color theme="8" tint="-0.5"/>
        <rFont val="Calibri"/>
        <family val="2"/>
        <charset val="1"/>
      </rPr>
      <t xml:space="preserve"> pour la prochaine campagne, par année de formation.</t>
    </r>
  </si>
  <si>
    <t xml:space="preserve">Contacts</t>
  </si>
  <si>
    <r>
      <rPr>
        <sz val="12"/>
        <color theme="1"/>
        <rFont val="Calibri"/>
        <family val="2"/>
        <charset val="1"/>
      </rPr>
      <t xml:space="preserve">Prénom du </t>
    </r>
    <r>
      <rPr>
        <b val="true"/>
        <sz val="12"/>
        <color theme="1"/>
        <rFont val="Calibri"/>
        <family val="2"/>
        <charset val="1"/>
      </rPr>
      <t xml:space="preserve">responsable</t>
    </r>
    <r>
      <rPr>
        <sz val="12"/>
        <color theme="1"/>
        <rFont val="Calibri"/>
        <family val="2"/>
        <charset val="1"/>
      </rPr>
      <t xml:space="preserve"> de formation :</t>
    </r>
  </si>
  <si>
    <t xml:space="preserve">Christophe</t>
  </si>
  <si>
    <t xml:space="preserve">Personnes qui valident les missions pour l'année concernée</t>
  </si>
  <si>
    <r>
      <rPr>
        <sz val="12"/>
        <color theme="1"/>
        <rFont val="Calibri"/>
        <family val="2"/>
        <charset val="1"/>
      </rPr>
      <t xml:space="preserve">Nom du </t>
    </r>
    <r>
      <rPr>
        <b val="true"/>
        <sz val="12"/>
        <color theme="1"/>
        <rFont val="Calibri"/>
        <family val="2"/>
        <charset val="1"/>
      </rPr>
      <t xml:space="preserve">responsable</t>
    </r>
    <r>
      <rPr>
        <sz val="12"/>
        <color theme="1"/>
        <rFont val="Calibri"/>
        <family val="2"/>
        <charset val="1"/>
      </rPr>
      <t xml:space="preserve"> de formation :</t>
    </r>
  </si>
  <si>
    <t xml:space="preserve">RIONDET</t>
  </si>
  <si>
    <r>
      <rPr>
        <sz val="12"/>
        <color theme="1"/>
        <rFont val="Calibri"/>
        <family val="2"/>
        <charset val="1"/>
      </rPr>
      <t xml:space="preserve">Mail du </t>
    </r>
    <r>
      <rPr>
        <b val="true"/>
        <sz val="12"/>
        <color theme="1"/>
        <rFont val="Calibri"/>
        <family val="2"/>
        <charset val="1"/>
      </rPr>
      <t xml:space="preserve">responsable</t>
    </r>
    <r>
      <rPr>
        <sz val="12"/>
        <color theme="1"/>
        <rFont val="Calibri"/>
        <family val="2"/>
        <charset val="1"/>
      </rPr>
      <t xml:space="preserve"> de formation :</t>
    </r>
  </si>
  <si>
    <t xml:space="preserve">christophe.riondet@univ-perp.fr</t>
  </si>
  <si>
    <r>
      <rPr>
        <sz val="12"/>
        <color theme="1"/>
        <rFont val="Calibri"/>
        <family val="2"/>
        <charset val="1"/>
      </rPr>
      <t xml:space="preserve">Prénom du </t>
    </r>
    <r>
      <rPr>
        <b val="true"/>
        <sz val="12"/>
        <color theme="1"/>
        <rFont val="Calibri"/>
        <family val="2"/>
        <charset val="1"/>
      </rPr>
      <t xml:space="preserve">co-responsable</t>
    </r>
    <r>
      <rPr>
        <sz val="12"/>
        <color theme="1"/>
        <rFont val="Calibri"/>
        <family val="2"/>
        <charset val="1"/>
      </rPr>
      <t xml:space="preserve"> de formation :</t>
    </r>
  </si>
  <si>
    <r>
      <rPr>
        <sz val="12"/>
        <color theme="1"/>
        <rFont val="Calibri"/>
        <family val="2"/>
        <charset val="1"/>
      </rPr>
      <t xml:space="preserve">Nom du </t>
    </r>
    <r>
      <rPr>
        <b val="true"/>
        <sz val="12"/>
        <color theme="1"/>
        <rFont val="Calibri"/>
        <family val="2"/>
        <charset val="1"/>
      </rPr>
      <t xml:space="preserve">co-responsable</t>
    </r>
    <r>
      <rPr>
        <sz val="12"/>
        <color theme="1"/>
        <rFont val="Calibri"/>
        <family val="2"/>
        <charset val="1"/>
      </rPr>
      <t xml:space="preserve"> de formation :</t>
    </r>
  </si>
  <si>
    <r>
      <rPr>
        <sz val="12"/>
        <color theme="1"/>
        <rFont val="Calibri"/>
        <family val="2"/>
        <charset val="1"/>
      </rPr>
      <t xml:space="preserve">Mail du </t>
    </r>
    <r>
      <rPr>
        <b val="true"/>
        <sz val="12"/>
        <color theme="1"/>
        <rFont val="Calibri"/>
        <family val="2"/>
        <charset val="1"/>
      </rPr>
      <t xml:space="preserve">co-responsable</t>
    </r>
    <r>
      <rPr>
        <sz val="12"/>
        <color theme="1"/>
        <rFont val="Calibri"/>
        <family val="2"/>
        <charset val="1"/>
      </rPr>
      <t xml:space="preserve"> de formation :</t>
    </r>
  </si>
  <si>
    <r>
      <rPr>
        <sz val="12"/>
        <color theme="1"/>
        <rFont val="Calibri"/>
        <family val="2"/>
        <charset val="1"/>
      </rPr>
      <t xml:space="preserve">Prénom du </t>
    </r>
    <r>
      <rPr>
        <b val="true"/>
        <sz val="12"/>
        <color theme="1"/>
        <rFont val="Calibri"/>
        <family val="2"/>
        <charset val="1"/>
      </rPr>
      <t xml:space="preserve">contact apprentissage n°1
</t>
    </r>
    <r>
      <rPr>
        <sz val="12"/>
        <color theme="1"/>
        <rFont val="Calibri"/>
        <family val="2"/>
        <charset val="1"/>
      </rPr>
      <t xml:space="preserve">(APA, secrétariat, etc.) :</t>
    </r>
  </si>
  <si>
    <r>
      <rPr>
        <sz val="12"/>
        <color theme="1"/>
        <rFont val="Calibri"/>
        <family val="2"/>
        <charset val="1"/>
      </rPr>
      <t xml:space="preserve">Nom du </t>
    </r>
    <r>
      <rPr>
        <b val="true"/>
        <sz val="12"/>
        <color theme="1"/>
        <rFont val="Calibri"/>
        <family val="2"/>
        <charset val="1"/>
      </rPr>
      <t xml:space="preserve">contact apprentissage n°1
</t>
    </r>
    <r>
      <rPr>
        <sz val="12"/>
        <color theme="1"/>
        <rFont val="Calibri"/>
        <family val="2"/>
        <charset val="1"/>
      </rPr>
      <t xml:space="preserve">(APA, secrétariat, etc.) :</t>
    </r>
  </si>
  <si>
    <r>
      <rPr>
        <sz val="12"/>
        <color theme="1"/>
        <rFont val="Calibri"/>
        <family val="2"/>
        <charset val="1"/>
      </rPr>
      <t xml:space="preserve">Mail du </t>
    </r>
    <r>
      <rPr>
        <b val="true"/>
        <sz val="12"/>
        <color theme="1"/>
        <rFont val="Calibri"/>
        <family val="2"/>
        <charset val="1"/>
      </rPr>
      <t xml:space="preserve">contact apprentissage n°1
</t>
    </r>
    <r>
      <rPr>
        <sz val="12"/>
        <color theme="1"/>
        <rFont val="Calibri"/>
        <family val="2"/>
        <charset val="1"/>
      </rPr>
      <t xml:space="preserve">(APA, secrétariat, etc.) :</t>
    </r>
  </si>
  <si>
    <r>
      <rPr>
        <sz val="12"/>
        <color theme="1"/>
        <rFont val="Calibri"/>
        <family val="2"/>
        <charset val="1"/>
      </rPr>
      <t xml:space="preserve">Prénom du </t>
    </r>
    <r>
      <rPr>
        <b val="true"/>
        <sz val="12"/>
        <color theme="1"/>
        <rFont val="Calibri"/>
        <family val="2"/>
        <charset val="1"/>
      </rPr>
      <t xml:space="preserve">contact apprentissage n°2
(APA, secrétariat, etc.) :</t>
    </r>
  </si>
  <si>
    <r>
      <rPr>
        <sz val="12"/>
        <color theme="1"/>
        <rFont val="Calibri"/>
        <family val="2"/>
        <charset val="1"/>
      </rPr>
      <t xml:space="preserve">Nom du </t>
    </r>
    <r>
      <rPr>
        <b val="true"/>
        <sz val="12"/>
        <color theme="1"/>
        <rFont val="Calibri"/>
        <family val="2"/>
        <charset val="1"/>
      </rPr>
      <t xml:space="preserve">contact apprentissage n°2
</t>
    </r>
    <r>
      <rPr>
        <sz val="12"/>
        <color theme="1"/>
        <rFont val="Calibri"/>
        <family val="2"/>
        <charset val="1"/>
      </rPr>
      <t xml:space="preserve">(APA, secrétariat, etc.) :</t>
    </r>
  </si>
  <si>
    <r>
      <rPr>
        <sz val="12"/>
        <color theme="1"/>
        <rFont val="Calibri"/>
        <family val="2"/>
        <charset val="1"/>
      </rPr>
      <t xml:space="preserve">Mail du</t>
    </r>
    <r>
      <rPr>
        <b val="true"/>
        <sz val="12"/>
        <color theme="1"/>
        <rFont val="Calibri"/>
        <family val="2"/>
        <charset val="1"/>
      </rPr>
      <t xml:space="preserve"> contact apprentissage n°2
</t>
    </r>
    <r>
      <rPr>
        <sz val="12"/>
        <color theme="1"/>
        <rFont val="Calibri"/>
        <family val="2"/>
        <charset val="1"/>
      </rPr>
      <t xml:space="preserve">(APA, secrétariat, etc.) :</t>
    </r>
  </si>
  <si>
    <t xml:space="preserve">Modalités d'enseignement</t>
  </si>
  <si>
    <t xml:space="preserve">Date de début de formation
(rentrée) :</t>
  </si>
  <si>
    <t xml:space="preserve">remplissage automatique
(à partir du calendrier)</t>
  </si>
  <si>
    <t xml:space="preserve">Récapitulatif des données saisies</t>
  </si>
  <si>
    <t xml:space="preserve">Total formation</t>
  </si>
  <si>
    <t xml:space="preserve">Date de fin de formation
(dernier jour des examens ) :</t>
  </si>
  <si>
    <t xml:space="preserve">Jours</t>
  </si>
  <si>
    <t xml:space="preserve">Volume horaire théorique</t>
  </si>
  <si>
    <t xml:space="preserve">Taux en centre / entreprise</t>
  </si>
  <si>
    <t xml:space="preserve">Centre</t>
  </si>
  <si>
    <t xml:space="preserve">Volume horaire étudiant
(CM, TD, TP sans pondération) : </t>
  </si>
  <si>
    <t xml:space="preserve">Examens</t>
  </si>
  <si>
    <t xml:space="preserve">Volume horaire projets, autoformation et examens : </t>
  </si>
  <si>
    <t xml:space="preserve">remplissage automatique
Différence entre le "Volume horaire total" (calculé à partir du nombre de semaines en formation) et le "Volume horaire étudiant" saisi.</t>
  </si>
  <si>
    <t xml:space="preserve">pas compté dans le temps de formation</t>
  </si>
  <si>
    <t xml:space="preserve">Révisions en centre</t>
  </si>
  <si>
    <t xml:space="preserve">Total volume horaire annuel :</t>
  </si>
  <si>
    <t xml:space="preserve">remplissage automatique
Somme des heures en cours et des heures encadrées hors enseignements.</t>
  </si>
  <si>
    <t xml:space="preserve">Total en formation</t>
  </si>
  <si>
    <t xml:space="preserve">Nombre de jours de formation :</t>
  </si>
  <si>
    <t xml:space="preserve">Révisions en entreprise</t>
  </si>
  <si>
    <t xml:space="preserve">Nombre de semaines de formation :</t>
  </si>
  <si>
    <t xml:space="preserve">Entreprise</t>
  </si>
  <si>
    <t xml:space="preserve">Total volume horaire du cycle de formation
(min 402 heures pour 12 mois de contrat) : </t>
  </si>
  <si>
    <t xml:space="preserve">Total en entreprise</t>
  </si>
  <si>
    <t xml:space="preserve">Type d'enseignement
(présentiel/distantiel) :</t>
  </si>
  <si>
    <t xml:space="preserve">Présentiel</t>
  </si>
  <si>
    <t xml:space="preserve">Si distanciel ou mixte,
nombre d'heures en distanciel :</t>
  </si>
  <si>
    <r>
      <rPr>
        <i val="true"/>
        <sz val="11"/>
        <color theme="8" tint="-0.5"/>
        <rFont val="Calibri"/>
        <family val="2"/>
        <charset val="1"/>
      </rPr>
      <t xml:space="preserve">Renseigner </t>
    </r>
    <r>
      <rPr>
        <b val="true"/>
        <i val="true"/>
        <sz val="11"/>
        <color rgb="FFC00000"/>
        <rFont val="Calibri"/>
        <family val="2"/>
        <charset val="1"/>
      </rPr>
      <t xml:space="preserve">uniquement les heures d’enseignement dont l’organisation à distance est clairement prévue et formalisée
</t>
    </r>
    <r>
      <rPr>
        <i val="true"/>
        <sz val="11"/>
        <color theme="8" tint="-0.5"/>
        <rFont val="Calibri"/>
        <family val="2"/>
        <charset val="1"/>
      </rPr>
      <t xml:space="preserve">(pas celles pouvant exceptionnellement être dispensées à distance, par exemple en cas d’impossibilité d’assurer le cours en présentiel).</t>
    </r>
  </si>
  <si>
    <t xml:space="preserve">Mode d'évaluation de la formation :</t>
  </si>
  <si>
    <t xml:space="preserve">Contrôle continu</t>
  </si>
  <si>
    <t xml:space="preserve">Contrôle de présence :</t>
  </si>
  <si>
    <t xml:space="preserve">Badgeuse</t>
  </si>
  <si>
    <t xml:space="preserve">Sorties terrains
(oui/non) :</t>
  </si>
  <si>
    <t xml:space="preserve">Oui</t>
  </si>
  <si>
    <t xml:space="preserve">Si sorties terrains, précisez
(date, fréquence, durée, lieu...) :</t>
  </si>
  <si>
    <t xml:space="preserve">Nombreuses sorties terrain, durée variable, lieux variables non connus à ce jour, date non connues à ce jour</t>
  </si>
  <si>
    <t xml:space="preserve">Mobilité internationale obligatoire
(oui/non) :</t>
  </si>
  <si>
    <t xml:space="preserve">Non</t>
  </si>
  <si>
    <t xml:space="preserve">1A Effectif cible pour la campagne à venir :</t>
  </si>
  <si>
    <t xml:space="preserve">2A Effectif cible pour la campagne à venir :</t>
  </si>
  <si>
    <t xml:space="preserve">3A Effectif cible pour la campagne à venir :</t>
  </si>
  <si>
    <t xml:space="preserve">1A Prénom du responsable de formation :</t>
  </si>
  <si>
    <t xml:space="preserve">1A Nom du responsable de formation :</t>
  </si>
  <si>
    <t xml:space="preserve">1A Mail du responsable de formation :</t>
  </si>
  <si>
    <t xml:space="preserve">1A Prénom du co-responsable de formation :</t>
  </si>
  <si>
    <t xml:space="preserve">1A Nom du co-responsable de formation :</t>
  </si>
  <si>
    <t xml:space="preserve">1A Mail du co-responsable de formation :</t>
  </si>
  <si>
    <t xml:space="preserve">1A Prénom du contact apprentissage n°1
(APA, secrétariat, etc.) :</t>
  </si>
  <si>
    <t xml:space="preserve">1A Nom du contact apprentissage n°1
(APA, secrétariat, etc.) :</t>
  </si>
  <si>
    <t xml:space="preserve">1A Mail du contact apprentissage n°1
(APA, secrétariat, etc.) :</t>
  </si>
  <si>
    <t xml:space="preserve">1A Prénom du contact apprentissage n°2
(APA, secrétariat, etc.) :</t>
  </si>
  <si>
    <t xml:space="preserve">1A Nom du contact apprentissage n°2
(APA, secrétariat, etc.) :</t>
  </si>
  <si>
    <t xml:space="preserve">1A Mail du contact apprentissage n°2
(APA, secrétariat, etc.) :</t>
  </si>
  <si>
    <t xml:space="preserve">2A Prénom du responsable de formation :</t>
  </si>
  <si>
    <t xml:space="preserve">2A Nom du responsable de formation :</t>
  </si>
  <si>
    <t xml:space="preserve">2A Mail du responsable de formation :</t>
  </si>
  <si>
    <t xml:space="preserve">2A Prénom du co-responsable de formation :</t>
  </si>
  <si>
    <t xml:space="preserve">2A Nom du co-responsable de formation :</t>
  </si>
  <si>
    <t xml:space="preserve">2A Mail du co-responsable de formation :</t>
  </si>
  <si>
    <t xml:space="preserve">2A Prénom du contact apprentissage n°1
(APA, secrétariat, etc.) :</t>
  </si>
  <si>
    <t xml:space="preserve">2A Nom du contact apprentissage n°1
(APA, secrétariat, etc.) :</t>
  </si>
  <si>
    <t xml:space="preserve">2A Mail du contact apprentissage n°1
(APA, secrétariat, etc.) :</t>
  </si>
  <si>
    <t xml:space="preserve">2A Prénom du contact apprentissage n°2
(APA, secrétariat, etc.) :</t>
  </si>
  <si>
    <t xml:space="preserve">2A Nom du contact apprentissage n°2
(APA, secrétariat, etc.) :</t>
  </si>
  <si>
    <t xml:space="preserve">2A Mail du contact apprentissage n°2
(APA, secrétariat, etc.) :</t>
  </si>
  <si>
    <t xml:space="preserve">3A Prénom du responsable de formation :</t>
  </si>
  <si>
    <t xml:space="preserve">3A Nom du responsable de formation :</t>
  </si>
  <si>
    <t xml:space="preserve">3A Mail du responsable de formation :</t>
  </si>
  <si>
    <t xml:space="preserve">3A Prénom du co-responsable de formation :</t>
  </si>
  <si>
    <t xml:space="preserve">3A Nom du co-responsable de formation :</t>
  </si>
  <si>
    <t xml:space="preserve">3A Mail du co-responsable de formation :</t>
  </si>
  <si>
    <t xml:space="preserve">3A Prénom du contact apprentissage n°1
(APA, secrétariat, etc.) :</t>
  </si>
  <si>
    <t xml:space="preserve">3A Nom du contact apprentissage n°1
(APA, secrétariat, etc.) :</t>
  </si>
  <si>
    <t xml:space="preserve">3A Mail du contact apprentissage n°1
(APA, secrétariat, etc.) :</t>
  </si>
  <si>
    <t xml:space="preserve">3A Prénom du contact apprentissage n°2
(APA, secrétariat, etc.) :</t>
  </si>
  <si>
    <t xml:space="preserve">3A Nom du contact apprentissage n°2
(APA, secrétariat, etc.) :</t>
  </si>
  <si>
    <t xml:space="preserve">3A Mail du contact apprentissage n°2
(APA, secrétariat, etc.) :</t>
  </si>
  <si>
    <t xml:space="preserve">1A Volume horaire étudiant
(CM, TD, TP sans pondération) : </t>
  </si>
  <si>
    <t xml:space="preserve">2A Volume horaire étudiant
(CM, TD, TP sans pondération) : </t>
  </si>
  <si>
    <t xml:space="preserve">3A Volume horaire étudiant
(CM, TD, TP sans pondération) : </t>
  </si>
  <si>
    <t xml:space="preserve">1A Volume horaire projets, autoformation et examens : </t>
  </si>
  <si>
    <t xml:space="preserve">2A Volume horaire projets, autoformation et examens : </t>
  </si>
  <si>
    <t xml:space="preserve">3A Volume horaire projets, autoformation et examens : </t>
  </si>
  <si>
    <t xml:space="preserve">1A Total volume horaire annuel :</t>
  </si>
  <si>
    <t xml:space="preserve">2A Total volume horaire annuel :</t>
  </si>
  <si>
    <t xml:space="preserve">3A Total volume horaire annuel :</t>
  </si>
  <si>
    <t xml:space="preserve">1A Nombre de jours de formation :</t>
  </si>
  <si>
    <t xml:space="preserve">2A Nombre de jours de formation :</t>
  </si>
  <si>
    <t xml:space="preserve">3A Nombre de jours de formation :</t>
  </si>
  <si>
    <t xml:space="preserve">1A Nombre de semaines de formation :</t>
  </si>
  <si>
    <t xml:space="preserve">2A Nombre de semaines de formation :</t>
  </si>
  <si>
    <t xml:space="preserve">3A Nombre de semaines de formation :</t>
  </si>
  <si>
    <t xml:space="preserve">1A Type d'enseignement
(présentiel/distantiel) :</t>
  </si>
  <si>
    <t xml:space="preserve">2A Type d'enseignement
(présentiel/distantiel) :</t>
  </si>
  <si>
    <t xml:space="preserve">3A Type d'enseignement
(présentiel/distantiel) :</t>
  </si>
  <si>
    <t xml:space="preserve">1A Si distanciel ou mixte,
nombre d'heures en distanciel :</t>
  </si>
  <si>
    <t xml:space="preserve">2A Si distanciel ou mixte,
nombre d'heures en distanciel :</t>
  </si>
  <si>
    <t xml:space="preserve">3A Si distanciel ou mixte,
nombre d'heures en distanciel :</t>
  </si>
  <si>
    <t xml:space="preserve">Calendrier prévisionnel Formation Alternance (sous réserve de modifications)</t>
  </si>
  <si>
    <t xml:space="preserve">Contrat 1 an</t>
  </si>
  <si>
    <r>
      <rPr>
        <b val="true"/>
        <sz val="14"/>
        <color theme="1"/>
        <rFont val="Calibri"/>
        <family val="2"/>
        <charset val="1"/>
      </rPr>
      <t xml:space="preserve"> Points essentiels :
</t>
    </r>
    <r>
      <rPr>
        <sz val="12"/>
        <color theme="1"/>
        <rFont val="Calibri"/>
        <family val="2"/>
        <charset val="1"/>
      </rPr>
      <t xml:space="preserve"> - Le terme “</t>
    </r>
    <r>
      <rPr>
        <b val="true"/>
        <sz val="12"/>
        <color theme="1"/>
        <rFont val="Calibri"/>
        <family val="2"/>
        <charset val="1"/>
      </rPr>
      <t xml:space="preserve">Examens</t>
    </r>
    <r>
      <rPr>
        <sz val="12"/>
        <color theme="1"/>
        <rFont val="Calibri"/>
        <family val="2"/>
        <charset val="1"/>
      </rPr>
      <t xml:space="preserve">” constitue une appellation générique désignant les soutenances de projet ou de rapport, les examens intermédiaires et terminaux, ainsi que les épreuves de contrôle continu.
 - Dans le mois qui précède l'examen final,</t>
    </r>
    <r>
      <rPr>
        <b val="true"/>
        <sz val="12"/>
        <color theme="1"/>
        <rFont val="Calibri"/>
        <family val="2"/>
        <charset val="1"/>
      </rPr>
      <t xml:space="preserve"> 5 jours de congés pour révision peuvent être posés</t>
    </r>
    <r>
      <rPr>
        <sz val="12"/>
        <color theme="1"/>
        <rFont val="Calibri"/>
        <family val="2"/>
        <charset val="1"/>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val="true"/>
        <sz val="12"/>
        <color theme="1"/>
        <rFont val="Calibri"/>
        <family val="2"/>
        <charset val="1"/>
      </rPr>
      <t xml:space="preserve">Examen</t>
    </r>
    <r>
      <rPr>
        <sz val="12"/>
        <color theme="1"/>
        <rFont val="Calibri"/>
        <family val="2"/>
        <charset val="1"/>
      </rPr>
      <t xml:space="preserve">”, et non aux journées de “</t>
    </r>
    <r>
      <rPr>
        <b val="true"/>
        <sz val="12"/>
        <color theme="1"/>
        <rFont val="Calibri"/>
        <family val="2"/>
        <charset val="1"/>
      </rPr>
      <t xml:space="preserve">Rattrapages</t>
    </r>
    <r>
      <rPr>
        <sz val="12"/>
        <color theme="1"/>
        <rFont val="Calibri"/>
        <family val="2"/>
        <charset val="1"/>
      </rPr>
      <t xml:space="preserve">” ni à la date du jury. En conséquence, la date de fin de contrat ne peut être antérieure à cette date.
 - Les mentions “</t>
    </r>
    <r>
      <rPr>
        <b val="true"/>
        <sz val="12"/>
        <color theme="1"/>
        <rFont val="Calibri"/>
        <family val="2"/>
        <charset val="1"/>
      </rPr>
      <t xml:space="preserve">Rentrée</t>
    </r>
    <r>
      <rPr>
        <sz val="12"/>
        <color theme="1"/>
        <rFont val="Calibri"/>
        <family val="2"/>
        <charset val="1"/>
      </rPr>
      <t xml:space="preserve">”, “</t>
    </r>
    <r>
      <rPr>
        <b val="true"/>
        <sz val="12"/>
        <color theme="1"/>
        <rFont val="Calibri"/>
        <family val="2"/>
        <charset val="1"/>
      </rPr>
      <t xml:space="preserve">Centre</t>
    </r>
    <r>
      <rPr>
        <sz val="12"/>
        <color theme="1"/>
        <rFont val="Calibri"/>
        <family val="2"/>
        <charset val="1"/>
      </rPr>
      <t xml:space="preserve">”, “</t>
    </r>
    <r>
      <rPr>
        <b val="true"/>
        <sz val="12"/>
        <color theme="1"/>
        <rFont val="Calibri"/>
        <family val="2"/>
        <charset val="1"/>
      </rPr>
      <t xml:space="preserve">Révisions en centre de formation</t>
    </r>
    <r>
      <rPr>
        <sz val="12"/>
        <color theme="1"/>
        <rFont val="Calibri"/>
        <family val="2"/>
        <charset val="1"/>
      </rPr>
      <t xml:space="preserve">” et “</t>
    </r>
    <r>
      <rPr>
        <b val="true"/>
        <sz val="12"/>
        <color theme="1"/>
        <rFont val="Calibri"/>
        <family val="2"/>
        <charset val="1"/>
      </rPr>
      <t xml:space="preserve">Examens</t>
    </r>
    <r>
      <rPr>
        <sz val="12"/>
        <color theme="1"/>
        <rFont val="Calibri"/>
        <family val="2"/>
        <charset val="1"/>
      </rPr>
      <t xml:space="preserve">” inscrites au calendrier constituent du temps de formation devant être réalisé </t>
    </r>
    <r>
      <rPr>
        <b val="true"/>
        <sz val="12"/>
        <color theme="1"/>
        <rFont val="Calibri"/>
        <family val="2"/>
        <charset val="1"/>
      </rPr>
      <t xml:space="preserve">en présentiel au sein du centre</t>
    </r>
    <r>
      <rPr>
        <sz val="12"/>
        <color theme="1"/>
        <rFont val="Calibri"/>
        <family val="2"/>
        <charset val="1"/>
      </rPr>
      <t xml:space="preserve">. (Sauf EAD)</t>
    </r>
  </si>
  <si>
    <t xml:space="preserve">Journée d'accueil</t>
  </si>
  <si>
    <t xml:space="preserve">Périodes en centre</t>
  </si>
  <si>
    <t xml:space="preserve">Périodes en entreprise</t>
  </si>
  <si>
    <t xml:space="preserve">Révisions en centre de formation</t>
  </si>
  <si>
    <t xml:space="preserve">Période légale du dépôt des congés pour révisions</t>
  </si>
  <si>
    <t xml:space="preserve">Rattrapages</t>
  </si>
  <si>
    <t xml:space="preserve">Jours fériés</t>
  </si>
  <si>
    <t xml:space="preserve">Août</t>
  </si>
  <si>
    <t xml:space="preserve">Septembre</t>
  </si>
  <si>
    <t xml:space="preserve">Octobre</t>
  </si>
  <si>
    <t xml:space="preserve">Novembre</t>
  </si>
  <si>
    <t xml:space="preserve">Décembre</t>
  </si>
  <si>
    <t xml:space="preserve">Janvier</t>
  </si>
  <si>
    <t xml:space="preserve">Février</t>
  </si>
  <si>
    <t xml:space="preserve">Mars</t>
  </si>
  <si>
    <t xml:space="preserve">Avril</t>
  </si>
  <si>
    <t xml:space="preserve">Mai</t>
  </si>
  <si>
    <t xml:space="preserve">Juin</t>
  </si>
  <si>
    <t xml:space="preserve">Juillet</t>
  </si>
  <si>
    <t xml:space="preserve">Périodes d'examens uniquement pour les éventuels étudiants concernés</t>
  </si>
  <si>
    <t xml:space="preserve">Rentrée</t>
  </si>
  <si>
    <t xml:space="preserve">Date</t>
  </si>
  <si>
    <t xml:space="preserve">Jour de la semaine</t>
  </si>
  <si>
    <t xml:space="preserve">Nom</t>
  </si>
  <si>
    <t xml:space="preserve">Jour de l'An</t>
  </si>
  <si>
    <t xml:space="preserve">Lundi de Pâques</t>
  </si>
  <si>
    <t xml:space="preserve">Fête du Travail</t>
  </si>
  <si>
    <t xml:space="preserve">Victoire 1945</t>
  </si>
  <si>
    <t xml:space="preserve">Ascension</t>
  </si>
  <si>
    <t xml:space="preserve">Lundi de Pentecôte</t>
  </si>
  <si>
    <t xml:space="preserve">Fête Nationale</t>
  </si>
  <si>
    <t xml:space="preserve">Assomption</t>
  </si>
  <si>
    <t xml:space="preserve">Toussaint</t>
  </si>
  <si>
    <t xml:space="preserve">Armistice 1918</t>
  </si>
  <si>
    <t xml:space="preserve">Noël</t>
  </si>
  <si>
    <t xml:space="preserve">Nom composante</t>
  </si>
  <si>
    <t xml:space="preserve">Nom court</t>
  </si>
  <si>
    <t xml:space="preserve">Acronyme formation</t>
  </si>
  <si>
    <t xml:space="preserve">Diplôme</t>
  </si>
  <si>
    <t xml:space="preserve">Diplôme abrégé</t>
  </si>
  <si>
    <t xml:space="preserve">Mention RNCP</t>
  </si>
  <si>
    <t xml:space="preserve">Nom formation complet (CFA)</t>
  </si>
  <si>
    <t xml:space="preserve">Parcours (CFA)</t>
  </si>
  <si>
    <t xml:space="preserve">Parcours (UFA)</t>
  </si>
  <si>
    <t xml:space="preserve">Sous-parcours (UFA)</t>
  </si>
  <si>
    <t xml:space="preserve">Code RNCP</t>
  </si>
  <si>
    <t xml:space="preserve">BUT Gén Chim concpt° Procéd Innov Tech</t>
  </si>
  <si>
    <t xml:space="preserve">BUT GCGPI 66</t>
  </si>
  <si>
    <t xml:space="preserve">Bachelor Universitaire de Technologie</t>
  </si>
  <si>
    <t xml:space="preserve">BUT</t>
  </si>
  <si>
    <t xml:space="preserve">Génie Chimique-Génie des Procédés : Conception des Procédés et Innovation technologique</t>
  </si>
  <si>
    <t xml:space="preserve">BUT - Génie Chimique-Génie des Procédés : Conception des Procédés et Innovation technologique 66</t>
  </si>
  <si>
    <t xml:space="preserve">CONCEPTION DES PROCEDES ET INNOVATION TECHNOLOGIQUE</t>
  </si>
  <si>
    <t xml:space="preserve">35373</t>
  </si>
  <si>
    <t xml:space="preserve">BUT Gest° Compta. Fiscale et Financ 66</t>
  </si>
  <si>
    <t xml:space="preserve">BUT GEAGC2FP</t>
  </si>
  <si>
    <t xml:space="preserve">Gestion des entreprises et des administrations : gestion comptable, fiscale et financière</t>
  </si>
  <si>
    <t xml:space="preserve">BUT Gestion des Entreprises et des Administrations option Gestion Comptable Fiscale et Financière 66</t>
  </si>
  <si>
    <t xml:space="preserve">GESTION COMPTABLE, FISCALE ET FINANCIERE</t>
  </si>
  <si>
    <t xml:space="preserve">35375</t>
  </si>
  <si>
    <t xml:space="preserve">BUT Gest Entrepre Manag Activités 66</t>
  </si>
  <si>
    <t xml:space="preserve">BUT GEAGEMAP</t>
  </si>
  <si>
    <t xml:space="preserve">Gestion des entreprises et des administrations : gestion entrepreneuriat et management d’activités</t>
  </si>
  <si>
    <t xml:space="preserve">BUT Gestion des Entreprises et des Administrations option Gestion, Entrepreneuriat et Management d’Activités 66</t>
  </si>
  <si>
    <t xml:space="preserve">GESTION, ENTREPRENEURIAT ET MANAGEMENT D'ACTIVITES</t>
  </si>
  <si>
    <t xml:space="preserve">35377</t>
  </si>
  <si>
    <t xml:space="preserve">BUT GEA Ressources Humaines 66</t>
  </si>
  <si>
    <t xml:space="preserve">BUT GEAGRH P</t>
  </si>
  <si>
    <t xml:space="preserve">Gestion des entreprises et des administrations : gestion et pilotage des ressources humaines</t>
  </si>
  <si>
    <t xml:space="preserve">BUT Gestion des Entreprises et des Administrations Option Gestion et Pilotage des Ressources Humaines 66</t>
  </si>
  <si>
    <t xml:space="preserve">GESTION ET PILOTAGE DES RESSOURCES HUMAINES</t>
  </si>
  <si>
    <t xml:space="preserve">35376</t>
  </si>
  <si>
    <t xml:space="preserve">BUT GIM Mangt Méthode Maintenanc Innov</t>
  </si>
  <si>
    <t xml:space="preserve">BUT GIM 3MI</t>
  </si>
  <si>
    <t xml:space="preserve">Génie Industriel et Maintenance : Management, Méthodes et Maintenance Innovante</t>
  </si>
  <si>
    <t xml:space="preserve">BUT - Génie Industriel et Maintenance : Management, Méthodes et Maintenance Innovante</t>
  </si>
  <si>
    <t xml:space="preserve">MANAGEMENT, METHODES, MAINTENANCE INNOVANTE</t>
  </si>
  <si>
    <t xml:space="preserve">35499</t>
  </si>
  <si>
    <t xml:space="preserve">BUT GIM : Ingé Système Pluritechnique</t>
  </si>
  <si>
    <t xml:space="preserve">BUT GIM ISP</t>
  </si>
  <si>
    <t xml:space="preserve">Génie Industriel et Maintenance : Ingénierie des Systèmes Pluritechniques</t>
  </si>
  <si>
    <t xml:space="preserve">BUT - Génie Industriel et Maintenance : Ingénierie des Systèmes Pluritechniques</t>
  </si>
  <si>
    <t xml:space="preserve">INGENIERIE DES SYSTEMES PLURITECHNIQUES</t>
  </si>
  <si>
    <t xml:space="preserve">35498</t>
  </si>
  <si>
    <t xml:space="preserve">BUT Mobilité et supply chain connectée</t>
  </si>
  <si>
    <t xml:space="preserve">BUT MLT MSCC</t>
  </si>
  <si>
    <t xml:space="preserve">Management de la logistique et des transports : Mobilité et supply chain connectées</t>
  </si>
  <si>
    <t xml:space="preserve">BUT Management de la logistique et des transports : Mobilité et supply chain connectées</t>
  </si>
  <si>
    <t xml:space="preserve">MOBILITE ET SUPPLY CHAIN CONNECTEES</t>
  </si>
  <si>
    <t xml:space="preserve">35390</t>
  </si>
  <si>
    <t xml:space="preserve">BUT Mobilité et supply chain durables</t>
  </si>
  <si>
    <t xml:space="preserve">BUT MLT MSCD</t>
  </si>
  <si>
    <t xml:space="preserve">Management de la logistique et des transports : Mobilité et supply chain durables</t>
  </si>
  <si>
    <t xml:space="preserve">BUT Management de la logistique et des transports : Mobilité et supply chain durables</t>
  </si>
  <si>
    <t xml:space="preserve">MOBILITE ET SUPPLY CHAIN DURABLES</t>
  </si>
  <si>
    <t xml:space="preserve">35391</t>
  </si>
  <si>
    <t xml:space="preserve">BUT SID SC DON EXPLOR MODELISA STAT</t>
  </si>
  <si>
    <t xml:space="preserve">BUT SID EMS</t>
  </si>
  <si>
    <t xml:space="preserve">Science des données : exploration et modélisation statistique</t>
  </si>
  <si>
    <t xml:space="preserve">BUT Statistique et informatique décisionnelle : Sciences des données : exploration et modélisation statistique</t>
  </si>
  <si>
    <t xml:space="preserve">EXPLORATION ET MODELISATION STATISTIQUE</t>
  </si>
  <si>
    <t xml:space="preserve">35401</t>
  </si>
  <si>
    <t xml:space="preserve">BUT SID SC DON VISUAL CCEP OUTIL DEC</t>
  </si>
  <si>
    <t xml:space="preserve">BUT SID VCOD</t>
  </si>
  <si>
    <t xml:space="preserve">Science des données : visualisation, conception d'outils décisionnels</t>
  </si>
  <si>
    <t xml:space="preserve">BUT Statistique et informatique décisionnelle : Science des données : visualisation, conception d'outils décisionnels</t>
  </si>
  <si>
    <t xml:space="preserve">VISUALISATION, CONCEPTION D'OUTILS DECISIONNELS</t>
  </si>
  <si>
    <t xml:space="preserve">35402</t>
  </si>
  <si>
    <t xml:space="preserve">BUT TC Marketing Digital e-business 66</t>
  </si>
  <si>
    <t xml:space="preserve">BUT TCMDEE66</t>
  </si>
  <si>
    <t xml:space="preserve">Techniques de commercialisation : marketing digital, e-business et entrepreneuriat</t>
  </si>
  <si>
    <t xml:space="preserve">BUT Techniques de commercialisation : Marketing Digital,e-business et entrepreneuriat 66</t>
  </si>
  <si>
    <t xml:space="preserve">MARKETING DIGITAL, E-BUSINESS ET ENTREPRENEURIAT</t>
  </si>
  <si>
    <t xml:space="preserve">35354</t>
  </si>
  <si>
    <t xml:space="preserve">BUT TC Management du point de vente 66</t>
  </si>
  <si>
    <t xml:space="preserve">BUT TCMMPV66</t>
  </si>
  <si>
    <t xml:space="preserve">Techniques de Commercialisation : marketing et management du point de vente</t>
  </si>
  <si>
    <t xml:space="preserve">BUT Techniques de Commercialisation parcours Marketing et Management du point de vente 66</t>
  </si>
  <si>
    <t xml:space="preserve">Marketing et Management du point de vente 66</t>
  </si>
  <si>
    <t xml:space="preserve">MARKETING ET MANAGEMENT DU POINT DE VENTE</t>
  </si>
  <si>
    <t xml:space="preserve">35356</t>
  </si>
  <si>
    <t xml:space="preserve">BUT Carrières Jurid. Entreprise/ Asso</t>
  </si>
  <si>
    <t xml:space="preserve">BUT CJ EA</t>
  </si>
  <si>
    <t xml:space="preserve">Carrières Juridiques : Entreprise et Association</t>
  </si>
  <si>
    <t xml:space="preserve">BUT Carrières Juridiques parcours Entreprise et Association</t>
  </si>
  <si>
    <t xml:space="preserve">Entreprise et Association</t>
  </si>
  <si>
    <t xml:space="preserve">ENTREPRISE ET ASSOCIATION</t>
  </si>
  <si>
    <t xml:space="preserve">35493</t>
  </si>
  <si>
    <t xml:space="preserve">BUT Carrière Jurid. Patrimoine Finance</t>
  </si>
  <si>
    <t xml:space="preserve">BUT CJ PF</t>
  </si>
  <si>
    <t xml:space="preserve">Carrières Juridiques : Patrimoine et Finance</t>
  </si>
  <si>
    <t xml:space="preserve">BUT Carrières Juridiques parcours Patrimoine et Finance</t>
  </si>
  <si>
    <t xml:space="preserve">Patrimoine et Finance</t>
  </si>
  <si>
    <t xml:space="preserve">PATRIMOINE ET FINANCE</t>
  </si>
  <si>
    <t xml:space="preserve">35492</t>
  </si>
  <si>
    <t xml:space="preserve">BUT Génie Biologique Agronomie 66</t>
  </si>
  <si>
    <t xml:space="preserve">BUT AGRO 66</t>
  </si>
  <si>
    <t xml:space="preserve">Genie Biologique : Agronomie</t>
  </si>
  <si>
    <t xml:space="preserve">AGRONOMIE </t>
  </si>
  <si>
    <t xml:space="preserve">35369</t>
  </si>
  <si>
    <t xml:space="preserve">BUT GBSEE 66</t>
  </si>
  <si>
    <t xml:space="preserve">Génie Biologique : Sciences de l'environnement et écotechnologies</t>
  </si>
  <si>
    <t xml:space="preserve">BUT Génie Biologique option Sciences de l'environnement et Ecotechnologies 66</t>
  </si>
  <si>
    <t xml:space="preserve">SCIENCES DE L'ENVIRONNEMENT ET ECOTECHNOLOGIES</t>
  </si>
  <si>
    <t xml:space="preserve">35370</t>
  </si>
  <si>
    <t xml:space="preserve">DEUST Métiers de la Forme</t>
  </si>
  <si>
    <t xml:space="preserve">DEUST MDLF</t>
  </si>
  <si>
    <t xml:space="preserve">DEUST</t>
  </si>
  <si>
    <t xml:space="preserve">Métiers de la forme</t>
  </si>
  <si>
    <t xml:space="preserve">35950</t>
  </si>
  <si>
    <t xml:space="preserve">LG Economie Gestion SG</t>
  </si>
  <si>
    <t xml:space="preserve">LG ECOGESTSG</t>
  </si>
  <si>
    <t xml:space="preserve">Licence Générale</t>
  </si>
  <si>
    <t xml:space="preserve">LG</t>
  </si>
  <si>
    <t xml:space="preserve">Economie et gestion</t>
  </si>
  <si>
    <t xml:space="preserve">Licence générale Économie et gestion Sciences de gestion</t>
  </si>
  <si>
    <t xml:space="preserve">Sciences de gestion</t>
  </si>
  <si>
    <t xml:space="preserve">39018</t>
  </si>
  <si>
    <t xml:space="preserve">LG STAPS Management du Sport 66</t>
  </si>
  <si>
    <t xml:space="preserve">LG STAPS 66</t>
  </si>
  <si>
    <t xml:space="preserve">Sciences et techniques des activités physiques et sportives : management du sport</t>
  </si>
  <si>
    <t xml:space="preserve">Licence générale Sciences et techniques des activités physiques et sportives : management du sport 66</t>
  </si>
  <si>
    <t xml:space="preserve">35945</t>
  </si>
  <si>
    <t xml:space="preserve">LG Economie Gestion MT</t>
  </si>
  <si>
    <t xml:space="preserve">LG ECOGESTMT</t>
  </si>
  <si>
    <t xml:space="preserve">Licence générale Économie et gestion Management du Tourisme</t>
  </si>
  <si>
    <t xml:space="preserve">Management du Tourisme</t>
  </si>
  <si>
    <t xml:space="preserve">LG Economie Gestion EM</t>
  </si>
  <si>
    <t xml:space="preserve">LG ECOGESTEM</t>
  </si>
  <si>
    <t xml:space="preserve">Licence générale Économie et gestion Economie Managériale</t>
  </si>
  <si>
    <t xml:space="preserve">Economie managériale</t>
  </si>
  <si>
    <t xml:space="preserve">LG Phy parcours Sc pour l'Ingénieur</t>
  </si>
  <si>
    <t xml:space="preserve">LG PH SPI</t>
  </si>
  <si>
    <t xml:space="preserve">Physique</t>
  </si>
  <si>
    <t xml:space="preserve">Licence Générale Physique parcours Science Pour l'Ingénieur</t>
  </si>
  <si>
    <t xml:space="preserve">Science Pour l'Ingénieur</t>
  </si>
  <si>
    <t xml:space="preserve">Sciences Pour l'Ingénieur</t>
  </si>
  <si>
    <t xml:space="preserve">38978</t>
  </si>
  <si>
    <t xml:space="preserve">LG Elec Energ Electri Automatique</t>
  </si>
  <si>
    <t xml:space="preserve">LG EEEA</t>
  </si>
  <si>
    <t xml:space="preserve">Electronique, énergie électrique, automatique</t>
  </si>
  <si>
    <t xml:space="preserve">LG parcours Electronique, Energie électrique, Automatique</t>
  </si>
  <si>
    <t xml:space="preserve">Electronique, Energie électrique, Automatique</t>
  </si>
  <si>
    <t xml:space="preserve">38975</t>
  </si>
  <si>
    <t xml:space="preserve">LP Bancassuranc Gest° Patrimoine Perpi</t>
  </si>
  <si>
    <t xml:space="preserve">LP PBGP</t>
  </si>
  <si>
    <t xml:space="preserve">Licence Professionnelle</t>
  </si>
  <si>
    <t xml:space="preserve">LP</t>
  </si>
  <si>
    <t xml:space="preserve">Assurance, banque, finance : chargé de clientèle</t>
  </si>
  <si>
    <t xml:space="preserve">Licence Professionnelle Assurance, Banque, Finance  : chargé(e) de clientèle parcours Produits bancassurances et gestion patrimoniale</t>
  </si>
  <si>
    <t xml:space="preserve">Produits bancassurances et gestion patrimoniale</t>
  </si>
  <si>
    <t xml:space="preserve">produits bancassurances et gestion patrimoniale</t>
  </si>
  <si>
    <t xml:space="preserve">40193</t>
  </si>
  <si>
    <t xml:space="preserve">LP Nutrition du Sujet Âgé</t>
  </si>
  <si>
    <t xml:space="preserve">LP NSA</t>
  </si>
  <si>
    <t xml:space="preserve">Métiers de la santé : nutrition, alimentation</t>
  </si>
  <si>
    <t xml:space="preserve">Licence professionnelle Métiers de la santé : nutrition, alimentation, parcours Nutrition du sujet âgé</t>
  </si>
  <si>
    <t xml:space="preserve">Nutrition du sujet âgé</t>
  </si>
  <si>
    <t xml:space="preserve">40442</t>
  </si>
  <si>
    <t xml:space="preserve">LP Management Hôtellerie de Plein Air</t>
  </si>
  <si>
    <t xml:space="preserve">LP MHPA</t>
  </si>
  <si>
    <t xml:space="preserve">Métiers du tourisme et des loirsirs</t>
  </si>
  <si>
    <t xml:space="preserve">Licence Professionnelle Mention Métiers du Tourisme et des Loisirs parcours Management Hôtellerie de Plein Air</t>
  </si>
  <si>
    <t xml:space="preserve">Management Hôtellerie de Plein Air</t>
  </si>
  <si>
    <t xml:space="preserve">Management de l’Hôtellerie de Plein Air</t>
  </si>
  <si>
    <t xml:space="preserve">40497</t>
  </si>
  <si>
    <t xml:space="preserve">LP Touris Affair Festival Territoir 66</t>
  </si>
  <si>
    <t xml:space="preserve">LP TAFT 66</t>
  </si>
  <si>
    <t xml:space="preserve">Métiers du tourisme : communication et valorisation des territoires</t>
  </si>
  <si>
    <t xml:space="preserve">Licence Professionnelle métiers du tourisme : communication et valorisation des territoires parcours tourisme d‘affaires, festivalier et territoires 66</t>
  </si>
  <si>
    <t xml:space="preserve">Tourisme d‘affaires, festivalier et territoires 66</t>
  </si>
  <si>
    <t xml:space="preserve">Tourisme d’affaires, festivalier et territoires</t>
  </si>
  <si>
    <t xml:space="preserve">40439</t>
  </si>
  <si>
    <t xml:space="preserve">LP Droit immobilier</t>
  </si>
  <si>
    <t xml:space="preserve">LP DI</t>
  </si>
  <si>
    <t xml:space="preserve">Activités juridiques : métiers du droit de l'immobilier</t>
  </si>
  <si>
    <t xml:space="preserve">LP Activités juridiques parcours métiers du droit de l'immobilier</t>
  </si>
  <si>
    <t xml:space="preserve">Métiers du droit de l'immobilier</t>
  </si>
  <si>
    <t xml:space="preserve">Droit de l'immobilier</t>
  </si>
  <si>
    <t xml:space="preserve">40291</t>
  </si>
  <si>
    <t xml:space="preserve">LP Droit viticole</t>
  </si>
  <si>
    <t xml:space="preserve">LP DROITVITI</t>
  </si>
  <si>
    <t xml:space="preserve">Activités juridiques : métiers du droit privé</t>
  </si>
  <si>
    <t xml:space="preserve">Licence Professionnelle Activités juridiques : métiers du droit privé parcours droit viticole</t>
  </si>
  <si>
    <t xml:space="preserve">Droit viticole</t>
  </si>
  <si>
    <t xml:space="preserve">40076</t>
  </si>
  <si>
    <t xml:space="preserve">LP Metiers Adm collectiv territor 66</t>
  </si>
  <si>
    <t xml:space="preserve">LP MACT 66</t>
  </si>
  <si>
    <t xml:space="preserve">Métiers des administrations et collectivités territoriales</t>
  </si>
  <si>
    <t xml:space="preserve">Licence Professionnelle Métiers des Administrations et Collectivités Territoriales 66</t>
  </si>
  <si>
    <t xml:space="preserve">40297</t>
  </si>
  <si>
    <t xml:space="preserve">LP Administrateur Systèmes Réseaux</t>
  </si>
  <si>
    <t xml:space="preserve">LP ADMISYS</t>
  </si>
  <si>
    <t xml:space="preserve">Métiers de l'informatique : administration et sécurité des systèmes et des réseaux</t>
  </si>
  <si>
    <t xml:space="preserve">Licence Professionnelle Métiers de l’informatique : administration et sécurité des systèmes et des réseaux parcours Administrateur de systèmes</t>
  </si>
  <si>
    <t xml:space="preserve">Administrateur de systèmes</t>
  </si>
  <si>
    <t xml:space="preserve">40102</t>
  </si>
  <si>
    <t xml:space="preserve">LP Métiers du Journalisme et Presse</t>
  </si>
  <si>
    <t xml:space="preserve">LP MIMJP</t>
  </si>
  <si>
    <t xml:space="preserve">Métiers de l'information : métiers du journalisme et de la presse</t>
  </si>
  <si>
    <t xml:space="preserve">Licence Professionnelle Métiers de l'Information : Métiers du Journalisme et de la Presse parcours Photojournalisme, Médias numériques et Images audiovisuelles</t>
  </si>
  <si>
    <t xml:space="preserve">Photojournalisme, Médias numériques et Images audiovisuelles</t>
  </si>
  <si>
    <t xml:space="preserve">Photojournalisme, médias numériques et images audiovisuelles</t>
  </si>
  <si>
    <t xml:space="preserve">40296</t>
  </si>
  <si>
    <t xml:space="preserve">LP Action collective dévelopt social</t>
  </si>
  <si>
    <t xml:space="preserve">LP ACDS</t>
  </si>
  <si>
    <t xml:space="preserve">Intervention sociale : insertion et réinsertion sociale et professionnelle</t>
  </si>
  <si>
    <t xml:space="preserve">Licence Professionnelle Intervention sociale : insertion et réinsertion sociale et professionnelle parcours action collective et développement social</t>
  </si>
  <si>
    <t xml:space="preserve">Action collective et développement social</t>
  </si>
  <si>
    <t xml:space="preserve">40066</t>
  </si>
  <si>
    <t xml:space="preserve">LP Accompagnement Insertion Sociale</t>
  </si>
  <si>
    <t xml:space="preserve">LP AISP</t>
  </si>
  <si>
    <t xml:space="preserve">Licence Professionnelle Intervention sociale accompagnement de public spécifique parcours Gestion et coordination des services et des interventions sanitaires et sociales en gérontologie</t>
  </si>
  <si>
    <t xml:space="preserve">Gestion et coordination des services et des interventions sanitaires et sociales en gérontologie</t>
  </si>
  <si>
    <t xml:space="preserve">Accompagnement à l'insertion et réinsertion sociale et professionnelle</t>
  </si>
  <si>
    <t xml:space="preserve">LP Guide conférencier</t>
  </si>
  <si>
    <t xml:space="preserve">LP G CONF</t>
  </si>
  <si>
    <t xml:space="preserve">Guide conférencier</t>
  </si>
  <si>
    <t xml:space="preserve">Licence Professionnelle Guide conférencier</t>
  </si>
  <si>
    <t xml:space="preserve">GUIDE CONFERENCIER</t>
  </si>
  <si>
    <t xml:space="preserve">40326</t>
  </si>
  <si>
    <t xml:space="preserve">LP Tech Froid Energies Renouvelables</t>
  </si>
  <si>
    <t xml:space="preserve">LP TEFER</t>
  </si>
  <si>
    <t xml:space="preserve">Métiers de l'énergétique, de l'environnement et du génie climatique</t>
  </si>
  <si>
    <t xml:space="preserve">Licence Professionnelle Métiers de l’énergétique, de l’environnement et du génie climatique parcours Technologies du froid et énergies renouvelables</t>
  </si>
  <si>
    <t xml:space="preserve">Technologies du froid et énergies renouvelables</t>
  </si>
  <si>
    <t xml:space="preserve">40071</t>
  </si>
  <si>
    <t xml:space="preserve">M Altitude sport collectif individuel</t>
  </si>
  <si>
    <t xml:space="preserve">M EOPS ALT66</t>
  </si>
  <si>
    <t xml:space="preserve">Master</t>
  </si>
  <si>
    <t xml:space="preserve">MASTER</t>
  </si>
  <si>
    <t xml:space="preserve">STAPS : entraînement et optimisation de la performance sportive</t>
  </si>
  <si>
    <t xml:space="preserve">Master STAPS : entrainement et optimisation de la performance sportive parcours Entraînement et utilisation de l'altitude en sport collectif et individuel</t>
  </si>
  <si>
    <t xml:space="preserve">Entraînement et utilisation de l'altitude en sport collectif et individuel</t>
  </si>
  <si>
    <t xml:space="preserve">Altitude et performance</t>
  </si>
  <si>
    <t xml:space="preserve">38698</t>
  </si>
  <si>
    <t xml:space="preserve">M Compta Contrôle Audit 66</t>
  </si>
  <si>
    <t xml:space="preserve">M CCA 66</t>
  </si>
  <si>
    <t xml:space="preserve">Comptabilité - contrôle - audit</t>
  </si>
  <si>
    <t xml:space="preserve">Master Comptabilité Contrôle Audit 66</t>
  </si>
  <si>
    <t xml:space="preserve">35991</t>
  </si>
  <si>
    <t xml:space="preserve">M Managmt Administration Entreprises</t>
  </si>
  <si>
    <t xml:space="preserve">M ADME</t>
  </si>
  <si>
    <t xml:space="preserve">Management et administration des entreprises</t>
  </si>
  <si>
    <t xml:space="preserve">Master Management et Administration des Entreprises</t>
  </si>
  <si>
    <t xml:space="preserve">Administration des ressources humaines</t>
  </si>
  <si>
    <t xml:space="preserve">35916</t>
  </si>
  <si>
    <t xml:space="preserve">M Gestion de Product° Logistique Achat</t>
  </si>
  <si>
    <t xml:space="preserve">M GPLA</t>
  </si>
  <si>
    <t xml:space="preserve">Gestion de production, logistique, achats</t>
  </si>
  <si>
    <t xml:space="preserve">M Gestion de Production, Logistique</t>
  </si>
  <si>
    <t xml:space="preserve">Achats</t>
  </si>
  <si>
    <t xml:space="preserve">35921</t>
  </si>
  <si>
    <t xml:space="preserve">M Activités culturelles touristiques</t>
  </si>
  <si>
    <t xml:space="preserve">M MACT</t>
  </si>
  <si>
    <t xml:space="preserve">Tourisme</t>
  </si>
  <si>
    <t xml:space="preserve">Master Tourisme parcours Management des Activités Culturelles et Touristiques</t>
  </si>
  <si>
    <t xml:space="preserve">Management des Activités Culturelles et Touristiques</t>
  </si>
  <si>
    <t xml:space="preserve">Management des Activités Culturelles et Touristiques Perpignan</t>
  </si>
  <si>
    <t xml:space="preserve">39172</t>
  </si>
  <si>
    <t xml:space="preserve">M Monnaie Banque Finance Assurance</t>
  </si>
  <si>
    <t xml:space="preserve">M MBFA</t>
  </si>
  <si>
    <t xml:space="preserve">Monnaie, banque, finance, assurance</t>
  </si>
  <si>
    <t xml:space="preserve">Master Monnaie, banque, finance, assurance parcours banque patrimoine assurance</t>
  </si>
  <si>
    <t xml:space="preserve">Banque patrimoine assurance</t>
  </si>
  <si>
    <t xml:space="preserve">Métiers du conseil en banque, assurance, gestion patrimoniale et des fonctions supports</t>
  </si>
  <si>
    <t xml:space="preserve">38542</t>
  </si>
  <si>
    <t xml:space="preserve">M International Trade and Marketing</t>
  </si>
  <si>
    <t xml:space="preserve">M CI ITM</t>
  </si>
  <si>
    <t xml:space="preserve">Management et commerce international</t>
  </si>
  <si>
    <t xml:space="preserve">Master Management et Commerce International parcours International Trade and Marketing</t>
  </si>
  <si>
    <t xml:space="preserve">International Trade and Marketing</t>
  </si>
  <si>
    <t xml:space="preserve">35915</t>
  </si>
  <si>
    <t xml:space="preserve">M Opérateurs Touristiques</t>
  </si>
  <si>
    <t xml:space="preserve">M MDOT</t>
  </si>
  <si>
    <t xml:space="preserve">Master Tourisme parcours Management des Destinations et Opérateurs Touristiques</t>
  </si>
  <si>
    <t xml:space="preserve">Management des Destinations et Opérateurs Touristiques</t>
  </si>
  <si>
    <t xml:space="preserve">Management de Destinations et Opérateurs Touristiques Perpignan</t>
  </si>
  <si>
    <t xml:space="preserve">M Tourisme Economics Management</t>
  </si>
  <si>
    <t xml:space="preserve">M TEM</t>
  </si>
  <si>
    <t xml:space="preserve">Master Tourisme parcours Tourism Economics and Management</t>
  </si>
  <si>
    <t xml:space="preserve">Tourism Economics and Management</t>
  </si>
  <si>
    <t xml:space="preserve">Tourism Economics and Management Perpignan</t>
  </si>
  <si>
    <t xml:space="preserve">M Administration Publique 66</t>
  </si>
  <si>
    <t xml:space="preserve">M ADMP 66</t>
  </si>
  <si>
    <t xml:space="preserve">Administration publique</t>
  </si>
  <si>
    <t xml:space="preserve">Master Administration Publique 66</t>
  </si>
  <si>
    <t xml:space="preserve">Carrières du droit public</t>
  </si>
  <si>
    <t xml:space="preserve">38176</t>
  </si>
  <si>
    <t xml:space="preserve">M Droit des affaires 66</t>
  </si>
  <si>
    <t xml:space="preserve">M DAF66</t>
  </si>
  <si>
    <t xml:space="preserve">Droit des affaires</t>
  </si>
  <si>
    <t xml:space="preserve">Master Droit des Affaires, parcours droit économique et du marché, national et international.</t>
  </si>
  <si>
    <t xml:space="preserve">Droit économique et du marché, national et international.</t>
  </si>
  <si>
    <t xml:space="preserve">Droit économique et du marché, national et international</t>
  </si>
  <si>
    <t xml:space="preserve">38159</t>
  </si>
  <si>
    <t xml:space="preserve">M JusticeProcèsProcédures Contentieux</t>
  </si>
  <si>
    <t xml:space="preserve">M JPP 66</t>
  </si>
  <si>
    <t xml:space="preserve">Justice, procès et procédures</t>
  </si>
  <si>
    <t xml:space="preserve">Master Justice, Procès et Procédures, parcours contentieux nationaux, européens et transfrontaliers.</t>
  </si>
  <si>
    <t xml:space="preserve">Contentieux nationaux, européens et transfrontaliers.</t>
  </si>
  <si>
    <t xml:space="preserve">Contentieux nationaux, européens et transfrontaliers</t>
  </si>
  <si>
    <t xml:space="preserve">38198</t>
  </si>
  <si>
    <t xml:space="preserve">M CCS Acteurs Sociétés Territoire</t>
  </si>
  <si>
    <t xml:space="preserve">M CCS AST</t>
  </si>
  <si>
    <t xml:space="preserve">Civilisations, cultures et sociétés</t>
  </si>
  <si>
    <t xml:space="preserve">Master Civilisations, cultures et Sociétés parcours Acteurs Sociétés, Territoires</t>
  </si>
  <si>
    <t xml:space="preserve">Acteurs Sociétés, Territoires</t>
  </si>
  <si>
    <t xml:space="preserve">Histoire et sociologie</t>
  </si>
  <si>
    <t xml:space="preserve">39426</t>
  </si>
  <si>
    <t xml:space="preserve">M Archéo préservat°patrimoine maritime</t>
  </si>
  <si>
    <t xml:space="preserve">M APPM</t>
  </si>
  <si>
    <t xml:space="preserve">Histoire de l'art</t>
  </si>
  <si>
    <t xml:space="preserve">Master Histoire de l'Art parcours Archéologie et préservation du patrimoine maritime</t>
  </si>
  <si>
    <t xml:space="preserve">Archéologie et préservation du patrimoine maritime</t>
  </si>
  <si>
    <t xml:space="preserve">41176</t>
  </si>
  <si>
    <t xml:space="preserve">M Histoire de l'Art et patrimoine</t>
  </si>
  <si>
    <t xml:space="preserve">M HAP</t>
  </si>
  <si>
    <t xml:space="preserve">Master Histoire de l'Art parcours Histoire de l'art et patrimoines</t>
  </si>
  <si>
    <t xml:space="preserve">Histoire de l'art et patrimoines</t>
  </si>
  <si>
    <t xml:space="preserve">M Métiers du patrimoine</t>
  </si>
  <si>
    <t xml:space="preserve">M HAMP</t>
  </si>
  <si>
    <t xml:space="preserve">Master Histoire de l'Art parcours Métiers du Patrimoine</t>
  </si>
  <si>
    <t xml:space="preserve">Métiers du Patrimoine</t>
  </si>
  <si>
    <t xml:space="preserve">M Sociologie 66</t>
  </si>
  <si>
    <t xml:space="preserve">M PREIS</t>
  </si>
  <si>
    <t xml:space="preserve">Sociologie</t>
  </si>
  <si>
    <t xml:space="preserve">M Sociologie parcours pratiques réflexives et émancipatives de l'intervention sociale</t>
  </si>
  <si>
    <t xml:space="preserve">Pratiques réflexives et émancipatives de l'intervention sociale</t>
  </si>
  <si>
    <t xml:space="preserve">Pratiques réflexives et émancipatrices de l'intervention sociale</t>
  </si>
  <si>
    <t xml:space="preserve">39691</t>
  </si>
  <si>
    <t xml:space="preserve">M Biodiversité Développement Durable</t>
  </si>
  <si>
    <t xml:space="preserve">M BEE BDD</t>
  </si>
  <si>
    <t xml:space="preserve">Biodiversité, écologie et évolution</t>
  </si>
  <si>
    <t xml:space="preserve">Master Biodiversité, écologie, évolution parcours Biodiversité et Développement Durable</t>
  </si>
  <si>
    <t xml:space="preserve">Biodiversité et Développement Durable</t>
  </si>
  <si>
    <t xml:space="preserve">Biodiversité et développement durable</t>
  </si>
  <si>
    <t xml:space="preserve">39185</t>
  </si>
  <si>
    <t xml:space="preserve">M Chimie 66</t>
  </si>
  <si>
    <t xml:space="preserve">Chimie</t>
  </si>
  <si>
    <t xml:space="preserve">Master Chimie, parcours Chimie Environnementale et Ecologie Chimique (CEEC)</t>
  </si>
  <si>
    <t xml:space="preserve">Chimie Environnementale et Ecologie Chimique (CEEC)</t>
  </si>
  <si>
    <t xml:space="preserve">Chimie environnementale et écologie chimique</t>
  </si>
  <si>
    <t xml:space="preserve">38703</t>
  </si>
  <si>
    <t xml:space="preserve">M Energie Electrique Automatique 66</t>
  </si>
  <si>
    <t xml:space="preserve">M EEA 66</t>
  </si>
  <si>
    <t xml:space="preserve">Master Électronique, énergie électrique, automatique parcours Intelligence artificielle et automatique avancée pour l'énergie</t>
  </si>
  <si>
    <t xml:space="preserve">Intelligence artificielle et automatique avancée pour l'énergie</t>
  </si>
  <si>
    <t xml:space="preserve">Intelligence Artificielle et Automatique Avancée pour la gestion des énergies</t>
  </si>
  <si>
    <t xml:space="preserve">38687</t>
  </si>
  <si>
    <t xml:space="preserve">M Energie Matériaux Procédés Solaires</t>
  </si>
  <si>
    <t xml:space="preserve">M MPS</t>
  </si>
  <si>
    <t xml:space="preserve">Energie solaire</t>
  </si>
  <si>
    <t xml:space="preserve">Master mention Energie solaire parcours Procédés et Matériaux Solaires</t>
  </si>
  <si>
    <t xml:space="preserve">Procédés et Matériaux Solaires</t>
  </si>
  <si>
    <t xml:space="preserve">Procédés et matériaux pour le solaire</t>
  </si>
  <si>
    <t xml:space="preserve">36934</t>
  </si>
  <si>
    <t xml:space="preserve">M Science de la Mer</t>
  </si>
  <si>
    <t xml:space="preserve">M SMER</t>
  </si>
  <si>
    <t xml:space="preserve">Sciences de la mer</t>
  </si>
  <si>
    <t xml:space="preserve">Master mention Sciences de la Mer</t>
  </si>
  <si>
    <t xml:space="preserve">38563</t>
  </si>
  <si>
    <t xml:space="preserve">M Calcul Haute Performance Simulation</t>
  </si>
  <si>
    <t xml:space="preserve">M CHPS</t>
  </si>
  <si>
    <t xml:space="preserve">Calcul haute performance, simulation</t>
  </si>
  <si>
    <t xml:space="preserve">Master mention Calcul Haute Performance Simulation</t>
  </si>
  <si>
    <t xml:space="preserve">39279</t>
  </si>
  <si>
    <t xml:space="preserve">M Interprétation Valo. Environnements</t>
  </si>
  <si>
    <t xml:space="preserve">M INTERVale</t>
  </si>
  <si>
    <t xml:space="preserve">Etudes culturelles</t>
  </si>
  <si>
    <t xml:space="preserve">Master Etudes Culturelles – parcours Interprétation et Valorisation des Environnements !</t>
  </si>
  <si>
    <t xml:space="preserve">Interprétation et Valorisation des Environnements !</t>
  </si>
  <si>
    <t xml:space="preserve">Interprétation et Valorisation des Environnements</t>
  </si>
  <si>
    <t xml:space="preserve">41502</t>
  </si>
  <si>
    <t xml:space="preserve">M Archéologie</t>
  </si>
  <si>
    <t xml:space="preserve">M QPP</t>
  </si>
  <si>
    <t xml:space="preserve">Archéologie, sciences pour l'archéologie</t>
  </si>
  <si>
    <t xml:space="preserve">Master Archéologie sciences pour l’archéologie parcours quaternaire, paléontologie et préhistoire</t>
  </si>
  <si>
    <t xml:space="preserve">Quaternaire, paléontologie et préhistoire</t>
  </si>
  <si>
    <t xml:space="preserve">Quaternaire, Paléontologie et Préhistoire</t>
  </si>
  <si>
    <t xml:space="preserve">40717</t>
  </si>
  <si>
    <t xml:space="preserve">M Urbanisme Habitat</t>
  </si>
  <si>
    <t xml:space="preserve">M UH</t>
  </si>
  <si>
    <t xml:space="preserve">Urbanisme et aménagement</t>
  </si>
  <si>
    <t xml:space="preserve">Master mention Urbanisme et Aménagement parcours Urbanisme, Habitat</t>
  </si>
  <si>
    <t xml:space="preserve">Urbanisme, Habitat</t>
  </si>
  <si>
    <t xml:space="preserve">Urbanisme, habitat et aménagement</t>
  </si>
  <si>
    <t xml:space="preserve">40019</t>
  </si>
  <si>
    <t xml:space="preserve">Site de formation</t>
  </si>
  <si>
    <t xml:space="preserve">Nom court formation</t>
  </si>
  <si>
    <t xml:space="preserve">Abrégé groupe</t>
  </si>
  <si>
    <t xml:space="preserve">Nom groupe</t>
  </si>
  <si>
    <t xml:space="preserve">UPVD</t>
  </si>
  <si>
    <t xml:space="preserve">DEUST MDLF1A</t>
  </si>
  <si>
    <t xml:space="preserve">DEUST MDLF 1A</t>
  </si>
  <si>
    <t xml:space="preserve">DEUST MDLF2A</t>
  </si>
  <si>
    <t xml:space="preserve">DEUST MDLF 2A</t>
  </si>
  <si>
    <t xml:space="preserve">LG EEEA 2A</t>
  </si>
  <si>
    <t xml:space="preserve">LG EEEA 3A</t>
  </si>
  <si>
    <t xml:space="preserve">LG PH SPI 2A</t>
  </si>
  <si>
    <t xml:space="preserve">LG PH SPI 3A</t>
  </si>
  <si>
    <t xml:space="preserve">M ADMP 66 2A</t>
  </si>
  <si>
    <t xml:space="preserve">M APPM 1A</t>
  </si>
  <si>
    <t xml:space="preserve">M APPM 2A</t>
  </si>
  <si>
    <t xml:space="preserve">M BEE BDD 1A</t>
  </si>
  <si>
    <t xml:space="preserve">M BEE BDD 2A</t>
  </si>
  <si>
    <t xml:space="preserve">M CCS AST 1A</t>
  </si>
  <si>
    <t xml:space="preserve">M CCS AST 2A</t>
  </si>
  <si>
    <t xml:space="preserve">M Chim 66 1A</t>
  </si>
  <si>
    <t xml:space="preserve">M CHIMIE 66 1A</t>
  </si>
  <si>
    <t xml:space="preserve">M Chim 66 2A</t>
  </si>
  <si>
    <t xml:space="preserve">M CHIMIE 66 2A</t>
  </si>
  <si>
    <t xml:space="preserve">M CHPS 2A</t>
  </si>
  <si>
    <t xml:space="preserve">M DAF 66 2A</t>
  </si>
  <si>
    <t xml:space="preserve">M EEA 66 1A</t>
  </si>
  <si>
    <t xml:space="preserve">M EEA 66 2A</t>
  </si>
  <si>
    <t xml:space="preserve">M HAMP 1A</t>
  </si>
  <si>
    <t xml:space="preserve">M HAMP 2A</t>
  </si>
  <si>
    <t xml:space="preserve">M HAP 1A</t>
  </si>
  <si>
    <t xml:space="preserve">M HAP 2A</t>
  </si>
  <si>
    <t xml:space="preserve">MINTERVale2</t>
  </si>
  <si>
    <t xml:space="preserve">M INTERVale 2A</t>
  </si>
  <si>
    <t xml:space="preserve">M JPP 66 2A</t>
  </si>
  <si>
    <t xml:space="preserve">M MPS 1A</t>
  </si>
  <si>
    <t xml:space="preserve">M MPS 2A</t>
  </si>
  <si>
    <t xml:space="preserve">M PREIS 661A</t>
  </si>
  <si>
    <t xml:space="preserve">M PREIS 66 1A</t>
  </si>
  <si>
    <t xml:space="preserve">M PREIS 662A</t>
  </si>
  <si>
    <t xml:space="preserve">M PREIS 66 2A</t>
  </si>
  <si>
    <t xml:space="preserve">M QPP 2A</t>
  </si>
  <si>
    <t xml:space="preserve">M SMER 1A</t>
  </si>
  <si>
    <t xml:space="preserve">M SMER 2A</t>
  </si>
  <si>
    <t xml:space="preserve">M UH 2A</t>
  </si>
  <si>
    <t xml:space="preserve">UPVD IAE PERPIGNAN</t>
  </si>
  <si>
    <t xml:space="preserve">LGECOGESTEM3</t>
  </si>
  <si>
    <t xml:space="preserve">LG ECO GEST EM 3A</t>
  </si>
  <si>
    <t xml:space="preserve">LGECOGESTMT3</t>
  </si>
  <si>
    <t xml:space="preserve">LG ECO GEST MT 3A</t>
  </si>
  <si>
    <t xml:space="preserve">LGECOGESTSG3</t>
  </si>
  <si>
    <t xml:space="preserve">LG ECO GEST SG 3A</t>
  </si>
  <si>
    <t xml:space="preserve">M ADME 1A</t>
  </si>
  <si>
    <t xml:space="preserve">M ADME 2A</t>
  </si>
  <si>
    <t xml:space="preserve">M CCA66 1A</t>
  </si>
  <si>
    <t xml:space="preserve">M CCA66 2A</t>
  </si>
  <si>
    <t xml:space="preserve">M CI ITM 1A</t>
  </si>
  <si>
    <t xml:space="preserve">M CI ITM 2A</t>
  </si>
  <si>
    <t xml:space="preserve">M GPLA 1A</t>
  </si>
  <si>
    <t xml:space="preserve">M GPLA 2A</t>
  </si>
  <si>
    <t xml:space="preserve">M MACT 1A</t>
  </si>
  <si>
    <t xml:space="preserve">M MACT 2A</t>
  </si>
  <si>
    <t xml:space="preserve">M MBFA 1A</t>
  </si>
  <si>
    <t xml:space="preserve">M MBFA 2A</t>
  </si>
  <si>
    <t xml:space="preserve">M DOT 1A</t>
  </si>
  <si>
    <t xml:space="preserve">M DOT 2A</t>
  </si>
  <si>
    <t xml:space="preserve">M TEM 1A</t>
  </si>
  <si>
    <t xml:space="preserve">M TEM 2A</t>
  </si>
  <si>
    <t xml:space="preserve">BUTAGRO66 3A</t>
  </si>
  <si>
    <t xml:space="preserve">BUT AGRO 66 3A</t>
  </si>
  <si>
    <t xml:space="preserve">BUT GBSEE663</t>
  </si>
  <si>
    <t xml:space="preserve">BUT GB SEE 66 3A</t>
  </si>
  <si>
    <t xml:space="preserve">BUTGC2F66 2A</t>
  </si>
  <si>
    <t xml:space="preserve">BUT GEA GC2F 66 2A</t>
  </si>
  <si>
    <t xml:space="preserve">BUTGC2F66 3A</t>
  </si>
  <si>
    <t xml:space="preserve">BUT GEA GC2F 66 3A</t>
  </si>
  <si>
    <t xml:space="preserve">BUTGEMA66 2A</t>
  </si>
  <si>
    <t xml:space="preserve">BUT GEA GEMA 66 2A</t>
  </si>
  <si>
    <t xml:space="preserve">BUTGEMA66 3A</t>
  </si>
  <si>
    <t xml:space="preserve">BUT GEA GEMA 66 3A</t>
  </si>
  <si>
    <t xml:space="preserve">BUTGRH 66 2A</t>
  </si>
  <si>
    <t xml:space="preserve">BUT GEA GRH 66 2A</t>
  </si>
  <si>
    <t xml:space="preserve">BUTGRH 66 3A</t>
  </si>
  <si>
    <t xml:space="preserve">BUT GEA GRH 66 3A</t>
  </si>
  <si>
    <t xml:space="preserve">BUTGIM3MI 2A</t>
  </si>
  <si>
    <t xml:space="preserve">BUT GIM 3MI 2A</t>
  </si>
  <si>
    <t xml:space="preserve">BUTGIM3MI 3A</t>
  </si>
  <si>
    <t xml:space="preserve">BUT GIM 3MI 3A</t>
  </si>
  <si>
    <t xml:space="preserve">BUTGIMISP 2A</t>
  </si>
  <si>
    <t xml:space="preserve">BUT GIM ISP 2A</t>
  </si>
  <si>
    <t xml:space="preserve">BUTGIMISP 3A</t>
  </si>
  <si>
    <t xml:space="preserve">BUT GIM ISP 3A</t>
  </si>
  <si>
    <t xml:space="preserve">BUTMLTMSCC2A</t>
  </si>
  <si>
    <t xml:space="preserve">BUT MLT MSCC 2A</t>
  </si>
  <si>
    <t xml:space="preserve">BUTMLTMSCC3A</t>
  </si>
  <si>
    <t xml:space="preserve">BUT MLT MSCC 3A</t>
  </si>
  <si>
    <t xml:space="preserve">BUTMLTMSCD2A</t>
  </si>
  <si>
    <t xml:space="preserve">BUT MLT MSCD2A</t>
  </si>
  <si>
    <t xml:space="preserve">BUTMLTMSCD3A</t>
  </si>
  <si>
    <t xml:space="preserve">BUT MLT MSCD3A</t>
  </si>
  <si>
    <t xml:space="preserve">UPVD IUT Perpignan antenne CARCASSONNE</t>
  </si>
  <si>
    <t xml:space="preserve">BUTSIDEMS 2A</t>
  </si>
  <si>
    <t xml:space="preserve">BUT SID EMS 2A</t>
  </si>
  <si>
    <t xml:space="preserve">BUTSIDEMS 3A</t>
  </si>
  <si>
    <t xml:space="preserve">BUT SID EMS 3A</t>
  </si>
  <si>
    <t xml:space="preserve">BUTSIDVCOD2A</t>
  </si>
  <si>
    <t xml:space="preserve">BUT SID VCOD 2A</t>
  </si>
  <si>
    <t xml:space="preserve">BUTSIDVCOD3A</t>
  </si>
  <si>
    <t xml:space="preserve">BUT SID VCOD 3A</t>
  </si>
  <si>
    <t xml:space="preserve">BUTTCMDEE66</t>
  </si>
  <si>
    <t xml:space="preserve">BUT TC MDEE66 2A</t>
  </si>
  <si>
    <t xml:space="preserve">BUT TC MDEE66 3A</t>
  </si>
  <si>
    <t xml:space="preserve">BUT TC MMPV 66 2A</t>
  </si>
  <si>
    <t xml:space="preserve">BUT TC MMPV 66 3A</t>
  </si>
  <si>
    <t xml:space="preserve">UPVD IUT Perpignan site de Narbonne</t>
  </si>
  <si>
    <t xml:space="preserve">BUT CJ EA 3A</t>
  </si>
  <si>
    <t xml:space="preserve">BUT CJ PF 3A</t>
  </si>
  <si>
    <t xml:space="preserve">BUT GCGP 2A</t>
  </si>
  <si>
    <t xml:space="preserve">BUT GCGP 2A 66</t>
  </si>
  <si>
    <t xml:space="preserve">BUT GCGP 3A</t>
  </si>
  <si>
    <t xml:space="preserve">BUT GCGP 3A 66</t>
  </si>
  <si>
    <t xml:space="preserve">LP DROIT VIT</t>
  </si>
  <si>
    <t xml:space="preserve">LP DROIT VITI</t>
  </si>
  <si>
    <t xml:space="preserve">LP GConf</t>
  </si>
  <si>
    <t xml:space="preserve">UPVD UFR STAPS 66</t>
  </si>
  <si>
    <t xml:space="preserve">LGSTAPS 663A</t>
  </si>
  <si>
    <t xml:space="preserve">LG STAPS 66 3A</t>
  </si>
  <si>
    <t xml:space="preserve">MEOPSALT661A</t>
  </si>
  <si>
    <t xml:space="preserve">M EOPS ALT 66 1A</t>
  </si>
  <si>
    <t xml:space="preserve">MEOPSALT662A</t>
  </si>
  <si>
    <t xml:space="preserve">M EOPS ALT66 2A</t>
  </si>
  <si>
    <t xml:space="preserve">Composante</t>
  </si>
  <si>
    <t xml:space="preserve">Site de formation principal</t>
  </si>
  <si>
    <t xml:space="preserve">UAI</t>
  </si>
  <si>
    <t xml:space="preserve">adresse</t>
  </si>
  <si>
    <t xml:space="preserve">Mail pour assiduité</t>
  </si>
  <si>
    <t xml:space="preserve">0660437S</t>
  </si>
  <si>
    <t xml:space="preserve">52 AVENUE PAUL ALDUY, 66100 PERPIGNAN</t>
  </si>
  <si>
    <t xml:space="preserve">cfa-ensuplr-upvd@umontpellier.fr</t>
  </si>
  <si>
    <t xml:space="preserve">0660802N</t>
  </si>
  <si>
    <t xml:space="preserve">52 AV PAUL ALDUY, 66000 PERPIGNAN</t>
  </si>
  <si>
    <t xml:space="preserve">cfa-ensuplr-upvd-iae-perpignan@umontpellier.fr</t>
  </si>
  <si>
    <t xml:space="preserve">0660586D</t>
  </si>
  <si>
    <t xml:space="preserve">77 CHEMIN DE LA PASSIO VELLA, 66000 PERPIGNAN</t>
  </si>
  <si>
    <t xml:space="preserve">cfa-ensuplr-upvd-iut-perpignan@umontpellier.fr</t>
  </si>
  <si>
    <t xml:space="preserve">0110982H</t>
  </si>
  <si>
    <t xml:space="preserve">89 RUE DE VERDUN, 11000 CARCASSONNE</t>
  </si>
  <si>
    <t xml:space="preserve">cfa-ensuplr-upvd-iut-perpignan-carcassonne@umontpellier.fr</t>
  </si>
  <si>
    <t xml:space="preserve">0110983J</t>
  </si>
  <si>
    <t xml:space="preserve">AV PIERRE DE COUBERTIN, 11100 NARBONNE</t>
  </si>
  <si>
    <t xml:space="preserve">cfa-ensuplr-upvd-iut-perpignan-narbonne@umontpellier.fr</t>
  </si>
  <si>
    <t xml:space="preserve">0660832W</t>
  </si>
  <si>
    <t xml:space="preserve">7 AVENUE PIERRE DE COUBERTIN, 66120 FONT ROMEU ODEILLO VIA</t>
  </si>
  <si>
    <t xml:space="preserve">cfa-ensuplr-upvd-staps@umontpellier.fr</t>
  </si>
  <si>
    <t xml:space="preserve">Version</t>
  </si>
  <si>
    <t xml:space="preserve">Modification(s)</t>
  </si>
  <si>
    <t xml:space="preserve">v 1.0</t>
  </si>
  <si>
    <t xml:space="preserve">v 2.0</t>
  </si>
  <si>
    <t xml:space="preserve">Date début</t>
  </si>
  <si>
    <t xml:space="preserve">Horaire début</t>
  </si>
  <si>
    <t xml:space="preserve">Horaire Fin</t>
  </si>
  <si>
    <t xml:space="preserve">Titre</t>
  </si>
  <si>
    <t xml:space="preserve">Periode</t>
  </si>
  <si>
    <t xml:space="preserve">Email Formateur</t>
  </si>
  <si>
    <t xml:space="preserve">Salle de cours</t>
  </si>
  <si>
    <t xml:space="preserve">Groupe</t>
  </si>
  <si>
    <t xml:space="preserve">Matière</t>
  </si>
  <si>
    <t xml:space="preserve">Apprenti</t>
  </si>
  <si>
    <t xml:space="preserve">Activité</t>
  </si>
  <si>
    <t xml:space="preserve">NFC CFA ENSUPLR</t>
  </si>
  <si>
    <t xml:space="preserve">Révisions (Ctr)</t>
  </si>
</sst>
</file>

<file path=xl/styles.xml><?xml version="1.0" encoding="utf-8"?>
<styleSheet xmlns="http://schemas.openxmlformats.org/spreadsheetml/2006/main">
  <numFmts count="10">
    <numFmt numFmtId="164" formatCode="General"/>
    <numFmt numFmtId="165" formatCode="_-* #,##0.00\ [$€]_-;\-* #,##0.00\ [$€]_-;_-* \-??\ [$€]_-;_-@_-"/>
    <numFmt numFmtId="166" formatCode="_-* #,##0.00\ _F_-;\-* #,##0.00\ _F_-;_-* \-??\ _F_-;_-@_-"/>
    <numFmt numFmtId="167" formatCode="0"/>
    <numFmt numFmtId="168" formatCode="dd/mm/yyyy"/>
    <numFmt numFmtId="169" formatCode="0\ %"/>
    <numFmt numFmtId="170" formatCode="ddd\ dd"/>
    <numFmt numFmtId="171" formatCode="dddd"/>
    <numFmt numFmtId="172" formatCode="@"/>
    <numFmt numFmtId="173" formatCode="[$-F400]h:mm:ss\ AM/PM"/>
  </numFmts>
  <fonts count="49">
    <font>
      <sz val="11"/>
      <color theme="1"/>
      <name val="Calibri"/>
      <family val="2"/>
      <charset val="1"/>
    </font>
    <font>
      <sz val="10"/>
      <name val="Arial"/>
      <family val="0"/>
    </font>
    <font>
      <sz val="10"/>
      <name val="Arial"/>
      <family val="0"/>
    </font>
    <font>
      <sz val="10"/>
      <name val="Arial"/>
      <family val="0"/>
    </font>
    <font>
      <sz val="10"/>
      <name val="Arial"/>
      <family val="2"/>
      <charset val="1"/>
    </font>
    <font>
      <b val="true"/>
      <u val="single"/>
      <sz val="14"/>
      <color theme="1"/>
      <name val="Calibri"/>
      <family val="2"/>
      <charset val="1"/>
    </font>
    <font>
      <b val="true"/>
      <sz val="11"/>
      <color theme="1"/>
      <name val="Calibri"/>
      <family val="2"/>
      <charset val="1"/>
    </font>
    <font>
      <sz val="11"/>
      <color rgb="FF000000"/>
      <name val="Calibri"/>
      <family val="2"/>
      <charset val="1"/>
    </font>
    <font>
      <b val="true"/>
      <sz val="11"/>
      <color rgb="FF000000"/>
      <name val="Calibri"/>
      <family val="2"/>
      <charset val="1"/>
    </font>
    <font>
      <i val="true"/>
      <sz val="11"/>
      <color theme="1"/>
      <name val="Calibri"/>
      <family val="2"/>
      <charset val="1"/>
    </font>
    <font>
      <b val="true"/>
      <sz val="12"/>
      <color theme="1"/>
      <name val="Calibri"/>
      <family val="2"/>
      <charset val="1"/>
    </font>
    <font>
      <b val="true"/>
      <sz val="11"/>
      <name val="Calibri"/>
      <family val="2"/>
      <charset val="1"/>
    </font>
    <font>
      <b val="true"/>
      <sz val="14"/>
      <color rgb="FFFFFF00"/>
      <name val="Calibri"/>
      <family val="2"/>
      <charset val="1"/>
    </font>
    <font>
      <sz val="11"/>
      <name val="Calibri"/>
      <family val="2"/>
      <charset val="1"/>
    </font>
    <font>
      <b val="true"/>
      <sz val="11"/>
      <color theme="0" tint="-0.5"/>
      <name val="Calibri"/>
      <family val="2"/>
      <charset val="1"/>
    </font>
    <font>
      <i val="true"/>
      <sz val="11"/>
      <name val="Calibri"/>
      <family val="2"/>
      <charset val="1"/>
    </font>
    <font>
      <b val="true"/>
      <sz val="11"/>
      <color rgb="FFFF0000"/>
      <name val="Calibri"/>
      <family val="2"/>
      <charset val="1"/>
    </font>
    <font>
      <sz val="11"/>
      <color rgb="FFFF0000"/>
      <name val="Calibri"/>
      <family val="2"/>
      <charset val="1"/>
    </font>
    <font>
      <b val="true"/>
      <i val="true"/>
      <sz val="11"/>
      <color theme="1"/>
      <name val="Calibri"/>
      <family val="2"/>
      <charset val="1"/>
    </font>
    <font>
      <b val="true"/>
      <i val="true"/>
      <sz val="11"/>
      <name val="Calibri"/>
      <family val="2"/>
      <charset val="1"/>
    </font>
    <font>
      <b val="true"/>
      <i val="true"/>
      <sz val="11"/>
      <color theme="9" tint="-0.25"/>
      <name val="Calibri"/>
      <family val="2"/>
      <charset val="1"/>
    </font>
    <font>
      <sz val="11"/>
      <color theme="1"/>
      <name val="Wingdings 3"/>
      <family val="1"/>
      <charset val="2"/>
    </font>
    <font>
      <b val="true"/>
      <sz val="11"/>
      <color rgb="FF0070C0"/>
      <name val="Calibri"/>
      <family val="2"/>
      <charset val="1"/>
    </font>
    <font>
      <u val="single"/>
      <sz val="11"/>
      <color rgb="FFFF0000"/>
      <name val="Calibri"/>
      <family val="2"/>
      <charset val="1"/>
    </font>
    <font>
      <b val="true"/>
      <sz val="11"/>
      <color rgb="FFFF00FF"/>
      <name val="Calibri"/>
      <family val="2"/>
      <charset val="1"/>
    </font>
    <font>
      <sz val="11"/>
      <color theme="0"/>
      <name val="Calibri"/>
      <family val="2"/>
      <charset val="1"/>
    </font>
    <font>
      <b val="true"/>
      <sz val="22"/>
      <color theme="0"/>
      <name val="Calibri"/>
      <family val="2"/>
      <charset val="1"/>
    </font>
    <font>
      <sz val="12"/>
      <color rgb="FF000000"/>
      <name val="Calibri"/>
      <family val="2"/>
      <charset val="1"/>
    </font>
    <font>
      <i val="true"/>
      <sz val="11"/>
      <color theme="8" tint="-0.5"/>
      <name val="Calibri"/>
      <family val="2"/>
      <charset val="1"/>
    </font>
    <font>
      <u val="single"/>
      <sz val="11"/>
      <color theme="10"/>
      <name val="Calibri"/>
      <family val="2"/>
      <charset val="1"/>
    </font>
    <font>
      <sz val="12"/>
      <color theme="1"/>
      <name val="Calibri"/>
      <family val="2"/>
      <charset val="1"/>
    </font>
    <font>
      <b val="true"/>
      <i val="true"/>
      <sz val="11"/>
      <color rgb="FFC00000"/>
      <name val="Calibri"/>
      <family val="2"/>
      <charset val="1"/>
    </font>
    <font>
      <b val="true"/>
      <i val="true"/>
      <sz val="11"/>
      <color theme="8" tint="-0.5"/>
      <name val="Calibri"/>
      <family val="2"/>
      <charset val="1"/>
    </font>
    <font>
      <sz val="12"/>
      <name val="Calibri"/>
      <family val="2"/>
      <charset val="1"/>
    </font>
    <font>
      <sz val="10"/>
      <name val="Arial"/>
      <family val="2"/>
    </font>
    <font>
      <b val="true"/>
      <sz val="9"/>
      <color rgb="FF000000"/>
      <name val="Tahoma"/>
      <family val="2"/>
      <charset val="1"/>
    </font>
    <font>
      <sz val="9"/>
      <color rgb="FF000000"/>
      <name val="Tahoma"/>
      <family val="2"/>
      <charset val="1"/>
    </font>
    <font>
      <b val="true"/>
      <sz val="16"/>
      <color theme="3"/>
      <name val="Verdana"/>
      <family val="2"/>
      <charset val="1"/>
    </font>
    <font>
      <b val="true"/>
      <sz val="14"/>
      <color theme="3"/>
      <name val="Verdana"/>
      <family val="2"/>
      <charset val="1"/>
    </font>
    <font>
      <b val="true"/>
      <sz val="14"/>
      <color theme="1"/>
      <name val="Calibri"/>
      <family val="2"/>
      <charset val="1"/>
    </font>
    <font>
      <b val="true"/>
      <sz val="16"/>
      <color theme="1"/>
      <name val="Verdana"/>
      <family val="2"/>
      <charset val="1"/>
    </font>
    <font>
      <sz val="11"/>
      <color theme="1"/>
      <name val="Verdana"/>
      <family val="2"/>
      <charset val="1"/>
    </font>
    <font>
      <b val="true"/>
      <sz val="11"/>
      <color theme="0"/>
      <name val="Verdana"/>
      <family val="2"/>
      <charset val="1"/>
    </font>
    <font>
      <b val="true"/>
      <sz val="14"/>
      <color theme="0"/>
      <name val="Verdana"/>
      <family val="2"/>
      <charset val="1"/>
    </font>
    <font>
      <b val="true"/>
      <sz val="11"/>
      <color theme="1"/>
      <name val="Verdana"/>
      <family val="2"/>
      <charset val="1"/>
    </font>
    <font>
      <sz val="11"/>
      <color theme="0"/>
      <name val="Verdana"/>
      <family val="2"/>
      <charset val="1"/>
    </font>
    <font>
      <sz val="10"/>
      <name val="Verdana"/>
      <family val="2"/>
      <charset val="1"/>
    </font>
    <font>
      <sz val="9"/>
      <name val="Verdana"/>
      <family val="2"/>
      <charset val="1"/>
    </font>
    <font>
      <sz val="11"/>
      <name val="Verdana"/>
      <family val="2"/>
      <charset val="1"/>
    </font>
  </fonts>
  <fills count="20">
    <fill>
      <patternFill patternType="none"/>
    </fill>
    <fill>
      <patternFill patternType="gray125"/>
    </fill>
    <fill>
      <patternFill patternType="solid">
        <fgColor theme="2" tint="-0.1"/>
        <bgColor rgb="FFD9D9D9"/>
      </patternFill>
    </fill>
    <fill>
      <patternFill patternType="solid">
        <fgColor theme="8" tint="0.3999"/>
        <bgColor rgb="FFBDD7EE"/>
      </patternFill>
    </fill>
    <fill>
      <patternFill patternType="solid">
        <fgColor rgb="FFBDD7EE"/>
        <bgColor rgb="FFD9D9D9"/>
      </patternFill>
    </fill>
    <fill>
      <patternFill patternType="solid">
        <fgColor theme="9" tint="0.5999"/>
        <bgColor rgb="FFF2DCDB"/>
      </patternFill>
    </fill>
    <fill>
      <patternFill patternType="solid">
        <fgColor theme="0"/>
        <bgColor rgb="FFF2F2F2"/>
      </patternFill>
    </fill>
    <fill>
      <patternFill patternType="solid">
        <fgColor theme="7" tint="0.5999"/>
        <bgColor rgb="FFBFBFBF"/>
      </patternFill>
    </fill>
    <fill>
      <patternFill patternType="solid">
        <fgColor theme="5" tint="0.7999"/>
        <bgColor rgb="FFD9D9D9"/>
      </patternFill>
    </fill>
    <fill>
      <patternFill patternType="solid">
        <fgColor theme="0" tint="-0.15"/>
        <bgColor rgb="FFDDD9C3"/>
      </patternFill>
    </fill>
    <fill>
      <patternFill patternType="solid">
        <fgColor theme="6" tint="0.7999"/>
        <bgColor rgb="FFF2F2F2"/>
      </patternFill>
    </fill>
    <fill>
      <patternFill patternType="solid">
        <fgColor theme="0" tint="-0.05"/>
        <bgColor rgb="FFEBF1DE"/>
      </patternFill>
    </fill>
    <fill>
      <patternFill patternType="solid">
        <fgColor theme="5" tint="0.3999"/>
        <bgColor rgb="FFFF99CC"/>
      </patternFill>
    </fill>
    <fill>
      <patternFill patternType="solid">
        <fgColor rgb="FF00B0F0"/>
        <bgColor rgb="FF33CCCC"/>
      </patternFill>
    </fill>
    <fill>
      <patternFill patternType="solid">
        <fgColor rgb="FFFFFF00"/>
        <bgColor rgb="FFFFFF00"/>
      </patternFill>
    </fill>
    <fill>
      <patternFill patternType="solid">
        <fgColor theme="8" tint="-0.25"/>
        <bgColor rgb="FF008080"/>
      </patternFill>
    </fill>
    <fill>
      <patternFill patternType="solid">
        <fgColor rgb="FF00B050"/>
        <bgColor rgb="FF008080"/>
      </patternFill>
    </fill>
    <fill>
      <patternFill patternType="solid">
        <fgColor rgb="FF92D050"/>
        <bgColor rgb="FFBFBFBF"/>
      </patternFill>
    </fill>
    <fill>
      <patternFill patternType="solid">
        <fgColor rgb="FFFFC000"/>
        <bgColor rgb="FFFF9900"/>
      </patternFill>
    </fill>
    <fill>
      <patternFill patternType="solid">
        <fgColor theme="0" tint="-0.5"/>
        <bgColor rgb="FF969696"/>
      </patternFill>
    </fill>
  </fills>
  <borders count="58">
    <border diagonalUp="false" diagonalDown="false">
      <left/>
      <right/>
      <top/>
      <bottom/>
      <diagonal/>
    </border>
    <border diagonalUp="false" diagonalDown="false">
      <left style="medium"/>
      <right style="medium"/>
      <top style="medium"/>
      <bottom style="mediu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top style="medium"/>
      <bottom style="thin"/>
      <diagonal/>
    </border>
    <border diagonalUp="false" diagonalDown="false">
      <left style="thin"/>
      <right style="medium"/>
      <top style="medium"/>
      <bottom style="thin"/>
      <diagonal/>
    </border>
    <border diagonalUp="false" diagonalDown="false">
      <left/>
      <right style="medium"/>
      <top style="medium"/>
      <bottom style="thin"/>
      <diagonal/>
    </border>
    <border diagonalUp="false" diagonalDown="false">
      <left style="medium"/>
      <right style="medium"/>
      <top style="medium"/>
      <bottom style="thin"/>
      <diagonal/>
    </border>
    <border diagonalUp="false" diagonalDown="false">
      <left style="medium"/>
      <right/>
      <top style="thin"/>
      <bottom style="thin"/>
      <diagonal/>
    </border>
    <border diagonalUp="false" diagonalDown="false">
      <left style="thin"/>
      <right style="medium"/>
      <top style="thin"/>
      <bottom style="thin"/>
      <diagonal/>
    </border>
    <border diagonalUp="false" diagonalDown="false">
      <left/>
      <right style="medium"/>
      <top style="thin"/>
      <bottom style="thin"/>
      <diagonal/>
    </border>
    <border diagonalUp="false" diagonalDown="false">
      <left style="medium"/>
      <right style="medium"/>
      <top style="thin"/>
      <bottom style="thin"/>
      <diagonal/>
    </border>
    <border diagonalUp="false" diagonalDown="false">
      <left style="medium"/>
      <right/>
      <top style="thin"/>
      <bottom/>
      <diagonal/>
    </border>
    <border diagonalUp="false" diagonalDown="false">
      <left style="medium"/>
      <right style="medium"/>
      <top style="thin"/>
      <bottom/>
      <diagonal/>
    </border>
    <border diagonalUp="false" diagonalDown="false">
      <left style="medium"/>
      <right/>
      <top style="thin"/>
      <bottom style="medium"/>
      <diagonal/>
    </border>
    <border diagonalUp="false" diagonalDown="false">
      <left style="thin"/>
      <right style="medium"/>
      <top style="thin"/>
      <bottom style="medium"/>
      <diagonal/>
    </border>
    <border diagonalUp="false" diagonalDown="false">
      <left/>
      <right style="medium"/>
      <top style="thin"/>
      <bottom style="medium"/>
      <diagonal/>
    </border>
    <border diagonalUp="false" diagonalDown="false">
      <left style="medium"/>
      <right style="medium"/>
      <top style="thin"/>
      <bottom style="medium"/>
      <diagonal/>
    </border>
    <border diagonalUp="false" diagonalDown="false">
      <left style="medium"/>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style="medium"/>
      <right style="thin"/>
      <top style="medium"/>
      <bottom style="thin"/>
      <diagonal/>
    </border>
    <border diagonalUp="false" diagonalDown="false">
      <left/>
      <right style="medium"/>
      <top/>
      <bottom style="thin"/>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thin"/>
      <right style="medium"/>
      <top style="medium"/>
      <bottom/>
      <diagonal/>
    </border>
    <border diagonalUp="false" diagonalDown="false">
      <left style="thin"/>
      <right style="thin"/>
      <top style="medium"/>
      <bottom style="thin"/>
      <diagonal/>
    </border>
    <border diagonalUp="false" diagonalDown="false">
      <left style="thin"/>
      <right style="thin"/>
      <top style="thin"/>
      <bottom style="thin"/>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medium"/>
      <right/>
      <top/>
      <bottom style="thin"/>
      <diagonal/>
    </border>
    <border diagonalUp="false" diagonalDown="false">
      <left style="medium"/>
      <right style="medium"/>
      <top/>
      <bottom style="thin"/>
      <diagonal/>
    </border>
    <border diagonalUp="false" diagonalDown="false">
      <left style="dotted">
        <color rgb="FFC00000"/>
      </left>
      <right style="dotted">
        <color rgb="FFC00000"/>
      </right>
      <top style="dotted">
        <color rgb="FFC00000"/>
      </top>
      <bottom style="dotted">
        <color rgb="FFC00000"/>
      </bottom>
      <diagonal/>
    </border>
    <border diagonalUp="false" diagonalDown="false">
      <left style="dotted">
        <color rgb="FFC00000"/>
      </left>
      <right/>
      <top/>
      <bottom/>
      <diagonal/>
    </border>
    <border diagonalUp="false" diagonalDown="false">
      <left style="medium">
        <color rgb="FFFF00FF"/>
      </left>
      <right style="medium">
        <color rgb="FFFF00FF"/>
      </right>
      <top style="medium">
        <color rgb="FFFF00FF"/>
      </top>
      <bottom style="medium">
        <color rgb="FFFF00FF"/>
      </bottom>
      <diagonal/>
    </border>
    <border diagonalUp="false" diagonalDown="false">
      <left style="thin"/>
      <right style="thin"/>
      <top style="thin"/>
      <bottom style="hair"/>
      <diagonal/>
    </border>
    <border diagonalUp="false" diagonalDown="false">
      <left/>
      <right/>
      <top style="hair"/>
      <bottom style="hair"/>
      <diagonal/>
    </border>
    <border diagonalUp="false" diagonalDown="false">
      <left style="hair"/>
      <right style="hair"/>
      <top/>
      <bottom/>
      <diagonal/>
    </border>
    <border diagonalUp="false" diagonalDown="false">
      <left style="hair"/>
      <right style="hair"/>
      <top/>
      <bottom style="hair"/>
      <diagonal/>
    </border>
    <border diagonalUp="false" diagonalDown="false">
      <left style="hair"/>
      <right/>
      <top/>
      <bottom/>
      <diagonal/>
    </border>
    <border diagonalUp="false" diagonalDown="false">
      <left style="hair"/>
      <right style="hair"/>
      <top style="hair"/>
      <bottom/>
      <diagonal/>
    </border>
    <border diagonalUp="false" diagonalDown="false">
      <left style="hair"/>
      <right style="hair"/>
      <top style="hair"/>
      <bottom style="hair"/>
      <diagonal/>
    </border>
    <border diagonalUp="false" diagonalDown="false">
      <left style="thin">
        <color rgb="FFBFBFBF"/>
      </left>
      <right style="hair"/>
      <top style="thin">
        <color rgb="FFBFBFBF"/>
      </top>
      <bottom style="thin">
        <color rgb="FFBFBFBF"/>
      </bottom>
      <diagonal/>
    </border>
    <border diagonalUp="false" diagonalDown="false">
      <left/>
      <right style="hair"/>
      <top/>
      <bottom style="hair"/>
      <diagonal/>
    </border>
    <border diagonalUp="false" diagonalDown="false">
      <left style="hair"/>
      <right/>
      <top style="hair"/>
      <bottom style="hair"/>
      <diagonal/>
    </border>
    <border diagonalUp="false" diagonalDown="false">
      <left style="hair"/>
      <right/>
      <top/>
      <bottom style="hair"/>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9" fontId="0" fillId="0" borderId="0" applyFont="true" applyBorder="false" applyAlignment="true" applyProtection="false">
      <alignment horizontal="general" vertical="bottom" textRotation="0" wrapText="false" indent="0" shrinkToFit="false"/>
    </xf>
    <xf numFmtId="164" fontId="29"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22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5" fillId="2" borderId="1" xfId="0" applyFont="true" applyBorder="true" applyAlignment="true" applyProtection="true">
      <alignment horizontal="center" vertical="center" textRotation="0" wrapText="false" indent="0" shrinkToFit="false"/>
      <protection locked="true" hidden="false"/>
    </xf>
    <xf numFmtId="164" fontId="0" fillId="2" borderId="2" xfId="0" applyFont="false" applyBorder="true" applyAlignment="true" applyProtection="true">
      <alignment horizontal="general" vertical="center" textRotation="0" wrapText="false" indent="0" shrinkToFit="false"/>
      <protection locked="true" hidden="false"/>
    </xf>
    <xf numFmtId="164" fontId="0" fillId="2" borderId="3" xfId="0" applyFont="false" applyBorder="true" applyAlignment="true" applyProtection="true">
      <alignment horizontal="general" vertical="center" textRotation="0" wrapText="true" indent="0" shrinkToFit="false"/>
      <protection locked="true" hidden="false"/>
    </xf>
    <xf numFmtId="164" fontId="0" fillId="2" borderId="4" xfId="0" applyFont="false" applyBorder="true" applyAlignment="true" applyProtection="true">
      <alignment horizontal="general" vertical="center" textRotation="0" wrapText="false" indent="0" shrinkToFit="false"/>
      <protection locked="true" hidden="false"/>
    </xf>
    <xf numFmtId="164" fontId="6" fillId="2" borderId="0" xfId="0" applyFont="true" applyBorder="false" applyAlignment="true" applyProtection="true">
      <alignment horizontal="general" vertical="center" textRotation="0" wrapText="true" indent="0" shrinkToFit="false"/>
      <protection locked="true" hidden="false"/>
    </xf>
    <xf numFmtId="164" fontId="7" fillId="2" borderId="0" xfId="0" applyFont="true" applyBorder="false" applyAlignment="true" applyProtection="true">
      <alignment horizontal="left" vertical="center" textRotation="0" wrapText="true" indent="0" shrinkToFit="false"/>
      <protection locked="true" hidden="false"/>
    </xf>
    <xf numFmtId="164" fontId="0" fillId="2" borderId="5" xfId="0" applyFont="false" applyBorder="true" applyAlignment="true" applyProtection="true">
      <alignment horizontal="general" vertical="center" textRotation="0" wrapText="false" indent="0" shrinkToFit="false"/>
      <protection locked="true" hidden="false"/>
    </xf>
    <xf numFmtId="164" fontId="0" fillId="2" borderId="0" xfId="0" applyFont="true" applyBorder="false" applyAlignment="true" applyProtection="true">
      <alignment horizontal="general" vertical="center" textRotation="0" wrapText="true" indent="0" shrinkToFit="false"/>
      <protection locked="true" hidden="false"/>
    </xf>
    <xf numFmtId="164" fontId="9" fillId="2" borderId="0" xfId="0" applyFont="true" applyBorder="false" applyAlignment="true" applyProtection="true">
      <alignment horizontal="left" vertical="center" textRotation="0" wrapText="true" indent="0" shrinkToFit="false"/>
      <protection locked="true" hidden="false"/>
    </xf>
    <xf numFmtId="164" fontId="10" fillId="2" borderId="0" xfId="0" applyFont="true" applyBorder="false" applyAlignment="true" applyProtection="true">
      <alignment horizontal="general" vertical="center" textRotation="0" wrapText="true" indent="0" shrinkToFit="false"/>
      <protection locked="true" hidden="false"/>
    </xf>
    <xf numFmtId="164" fontId="0" fillId="2" borderId="0" xfId="0" applyFont="false" applyBorder="false" applyAlignment="true" applyProtection="true">
      <alignment horizontal="general" vertical="center" textRotation="0" wrapText="false" indent="0" shrinkToFit="false"/>
      <protection locked="true" hidden="false"/>
    </xf>
    <xf numFmtId="164" fontId="11" fillId="2" borderId="0" xfId="0" applyFont="true" applyBorder="false" applyAlignment="true" applyProtection="true">
      <alignment horizontal="general" vertical="center" textRotation="0" wrapText="true" indent="0" shrinkToFit="false"/>
      <protection locked="true" hidden="false"/>
    </xf>
    <xf numFmtId="164" fontId="13" fillId="2" borderId="0" xfId="0" applyFont="true" applyBorder="false" applyAlignment="true" applyProtection="true">
      <alignment horizontal="general" vertical="center" textRotation="0" wrapText="true" indent="0" shrinkToFit="false"/>
      <protection locked="true" hidden="false"/>
    </xf>
    <xf numFmtId="164" fontId="9" fillId="2" borderId="0" xfId="0" applyFont="true" applyBorder="false" applyAlignment="true" applyProtection="true">
      <alignment horizontal="general" vertical="center" textRotation="0" wrapText="true" indent="0" shrinkToFit="false"/>
      <protection locked="true" hidden="false"/>
    </xf>
    <xf numFmtId="164" fontId="19" fillId="2" borderId="0" xfId="0" applyFont="true" applyBorder="false" applyAlignment="true" applyProtection="true">
      <alignment horizontal="general" vertical="center" textRotation="0" wrapText="true" indent="0" shrinkToFit="false"/>
      <protection locked="true" hidden="false"/>
    </xf>
    <xf numFmtId="164" fontId="21" fillId="0" borderId="0" xfId="0" applyFont="true" applyBorder="false" applyAlignment="true" applyProtection="true">
      <alignment horizontal="general" vertical="center" textRotation="0" wrapText="false" indent="0" shrinkToFit="false"/>
      <protection locked="true" hidden="false"/>
    </xf>
    <xf numFmtId="164" fontId="0" fillId="2" borderId="6" xfId="0" applyFont="false" applyBorder="true" applyAlignment="true" applyProtection="true">
      <alignment horizontal="general" vertical="center" textRotation="0" wrapText="false" indent="0" shrinkToFit="false"/>
      <protection locked="true" hidden="false"/>
    </xf>
    <xf numFmtId="164" fontId="0" fillId="2" borderId="7" xfId="0" applyFont="false" applyBorder="true" applyAlignment="true" applyProtection="true">
      <alignment horizontal="general" vertical="center" textRotation="0" wrapText="true" indent="0" shrinkToFit="false"/>
      <protection locked="true" hidden="false"/>
    </xf>
    <xf numFmtId="164" fontId="0" fillId="2" borderId="8" xfId="0" applyFont="false" applyBorder="tru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true">
      <alignment horizontal="left" vertical="bottom" textRotation="0" wrapText="false" indent="0" shrinkToFit="false"/>
      <protection locked="true" hidden="false"/>
    </xf>
    <xf numFmtId="164" fontId="26" fillId="3" borderId="9" xfId="0" applyFont="true" applyBorder="true" applyAlignment="true" applyProtection="true">
      <alignment horizontal="center" vertical="center" textRotation="0" wrapText="true" indent="0" shrinkToFit="false"/>
      <protection locked="true" hidden="false"/>
    </xf>
    <xf numFmtId="164" fontId="26" fillId="3" borderId="4" xfId="0" applyFont="true" applyBorder="true" applyAlignment="true" applyProtection="true">
      <alignment horizontal="general" vertical="center" textRotation="0" wrapText="true" indent="0" shrinkToFit="false"/>
      <protection locked="true" hidden="false"/>
    </xf>
    <xf numFmtId="164" fontId="6" fillId="3" borderId="1" xfId="0" applyFont="true" applyBorder="true" applyAlignment="true" applyProtection="true">
      <alignment horizontal="center" vertical="center" textRotation="0" wrapText="true" indent="0" shrinkToFit="false"/>
      <protection locked="true" hidden="false"/>
    </xf>
    <xf numFmtId="164" fontId="26" fillId="3" borderId="10" xfId="0" applyFont="true" applyBorder="true" applyAlignment="true" applyProtection="true">
      <alignment horizontal="center" vertical="center" textRotation="0" wrapText="true" indent="0" shrinkToFit="false"/>
      <protection locked="true" hidden="false"/>
    </xf>
    <xf numFmtId="164" fontId="26" fillId="3" borderId="8" xfId="0" applyFont="true" applyBorder="true" applyAlignment="true" applyProtection="true">
      <alignment horizontal="center" vertical="center" textRotation="0" wrapText="true" indent="0" shrinkToFit="false"/>
      <protection locked="true" hidden="false"/>
    </xf>
    <xf numFmtId="164" fontId="26" fillId="3" borderId="8" xfId="0" applyFont="true" applyBorder="true" applyAlignment="true" applyProtection="true">
      <alignment horizontal="general" vertical="center" textRotation="0" wrapText="true" indent="0" shrinkToFit="false"/>
      <protection locked="true" hidden="false"/>
    </xf>
    <xf numFmtId="164" fontId="27" fillId="4" borderId="1" xfId="0" applyFont="true" applyBorder="true" applyAlignment="true" applyProtection="true">
      <alignment horizontal="center" vertical="center" textRotation="90" wrapText="false" indent="0" shrinkToFit="false"/>
      <protection locked="true" hidden="false"/>
    </xf>
    <xf numFmtId="164" fontId="27" fillId="0" borderId="11" xfId="0" applyFont="true" applyBorder="true" applyAlignment="true" applyProtection="true">
      <alignment horizontal="right" vertical="center" textRotation="0" wrapText="false" indent="0" shrinkToFit="false"/>
      <protection locked="true" hidden="false"/>
    </xf>
    <xf numFmtId="164" fontId="27" fillId="0" borderId="12" xfId="0" applyFont="true" applyBorder="true" applyAlignment="true" applyProtection="true">
      <alignment horizontal="center" vertical="center" textRotation="0" wrapText="false" indent="0" shrinkToFit="false"/>
      <protection locked="true" hidden="false"/>
    </xf>
    <xf numFmtId="164" fontId="27" fillId="0" borderId="13" xfId="0" applyFont="true" applyBorder="true" applyAlignment="true" applyProtection="true">
      <alignment horizontal="center" vertical="center" textRotation="0" wrapText="false" indent="0" shrinkToFit="false"/>
      <protection locked="true" hidden="false"/>
    </xf>
    <xf numFmtId="164" fontId="27" fillId="0" borderId="13" xfId="0" applyFont="true" applyBorder="true" applyAlignment="true" applyProtection="true">
      <alignment horizontal="general" vertical="center" textRotation="0" wrapText="false" indent="0" shrinkToFit="false"/>
      <protection locked="true" hidden="false"/>
    </xf>
    <xf numFmtId="164" fontId="28" fillId="0" borderId="14" xfId="0" applyFont="true" applyBorder="true" applyAlignment="true" applyProtection="true">
      <alignment horizontal="left" vertical="center" textRotation="0" wrapText="true" indent="0" shrinkToFit="false"/>
      <protection locked="true" hidden="false"/>
    </xf>
    <xf numFmtId="164" fontId="27" fillId="0" borderId="15" xfId="0" applyFont="true" applyBorder="true" applyAlignment="true" applyProtection="true">
      <alignment horizontal="right" vertical="center" textRotation="0" wrapText="false" indent="0" shrinkToFit="false"/>
      <protection locked="true" hidden="false"/>
    </xf>
    <xf numFmtId="164" fontId="27" fillId="0" borderId="16" xfId="0" applyFont="true" applyBorder="true" applyAlignment="true" applyProtection="true">
      <alignment horizontal="center" vertical="center" textRotation="0" wrapText="false" indent="0" shrinkToFit="false"/>
      <protection locked="true" hidden="false"/>
    </xf>
    <xf numFmtId="164" fontId="27" fillId="0" borderId="17" xfId="0" applyFont="true" applyBorder="true" applyAlignment="true" applyProtection="true">
      <alignment horizontal="center" vertical="center" textRotation="0" wrapText="false" indent="0" shrinkToFit="false"/>
      <protection locked="true" hidden="false"/>
    </xf>
    <xf numFmtId="164" fontId="27" fillId="0" borderId="17" xfId="0" applyFont="true" applyBorder="true" applyAlignment="true" applyProtection="true">
      <alignment horizontal="general" vertical="center" textRotation="0" wrapText="false" indent="0" shrinkToFit="false"/>
      <protection locked="true" hidden="false"/>
    </xf>
    <xf numFmtId="164" fontId="28" fillId="0" borderId="18" xfId="0" applyFont="true" applyBorder="true" applyAlignment="true" applyProtection="true">
      <alignment horizontal="left" vertical="center" textRotation="0" wrapText="true" indent="0" shrinkToFit="false"/>
      <protection locked="true" hidden="false"/>
    </xf>
    <xf numFmtId="164" fontId="27" fillId="0" borderId="19" xfId="0" applyFont="true" applyBorder="true" applyAlignment="true" applyProtection="true">
      <alignment horizontal="right" vertical="center" textRotation="0" wrapText="false" indent="0" shrinkToFit="false"/>
      <protection locked="true" hidden="false"/>
    </xf>
    <xf numFmtId="167" fontId="27" fillId="0" borderId="16" xfId="0" applyFont="true" applyBorder="true" applyAlignment="true" applyProtection="true">
      <alignment horizontal="center" vertical="center" textRotation="0" wrapText="false" indent="0" shrinkToFit="false"/>
      <protection locked="true" hidden="false"/>
    </xf>
    <xf numFmtId="167" fontId="27" fillId="0" borderId="17" xfId="0" applyFont="true" applyBorder="true" applyAlignment="true" applyProtection="true">
      <alignment horizontal="center" vertical="center" textRotation="0" wrapText="false" indent="0" shrinkToFit="false"/>
      <protection locked="true" hidden="false"/>
    </xf>
    <xf numFmtId="167" fontId="27" fillId="0" borderId="17" xfId="0" applyFont="true" applyBorder="true" applyAlignment="true" applyProtection="true">
      <alignment horizontal="general" vertical="center" textRotation="0" wrapText="false" indent="0" shrinkToFit="false"/>
      <protection locked="true" hidden="false"/>
    </xf>
    <xf numFmtId="164" fontId="28" fillId="0" borderId="20" xfId="0" applyFont="true" applyBorder="true" applyAlignment="true" applyProtection="true">
      <alignment horizontal="left" vertical="center" textRotation="0" wrapText="true" indent="0" shrinkToFit="false"/>
      <protection locked="true" hidden="false"/>
    </xf>
    <xf numFmtId="164" fontId="27" fillId="0" borderId="21" xfId="0" applyFont="true" applyBorder="true" applyAlignment="true" applyProtection="true">
      <alignment horizontal="right" vertical="center" textRotation="0" wrapText="false" indent="0" shrinkToFit="false"/>
      <protection locked="true" hidden="false"/>
    </xf>
    <xf numFmtId="164" fontId="29" fillId="0" borderId="22" xfId="20" applyFont="true" applyBorder="true" applyAlignment="true" applyProtection="true">
      <alignment horizontal="center" vertical="center" textRotation="0" wrapText="false" indent="0" shrinkToFit="false"/>
      <protection locked="true" hidden="false"/>
    </xf>
    <xf numFmtId="164" fontId="29" fillId="0" borderId="23" xfId="20" applyFont="true" applyBorder="true" applyAlignment="true" applyProtection="true">
      <alignment horizontal="center" vertical="center" textRotation="0" wrapText="false" indent="0" shrinkToFit="false"/>
      <protection locked="true" hidden="false"/>
    </xf>
    <xf numFmtId="164" fontId="29" fillId="0" borderId="23" xfId="20" applyFont="true" applyBorder="true" applyAlignment="true" applyProtection="true">
      <alignment horizontal="general" vertical="center" textRotation="0" wrapText="false" indent="0" shrinkToFit="false"/>
      <protection locked="true" hidden="false"/>
    </xf>
    <xf numFmtId="164" fontId="28" fillId="0" borderId="24" xfId="0" applyFont="true" applyBorder="true" applyAlignment="true" applyProtection="true">
      <alignment horizontal="left" vertical="center" textRotation="0" wrapText="true" indent="0" shrinkToFit="false"/>
      <protection locked="true" hidden="false"/>
    </xf>
    <xf numFmtId="164" fontId="30" fillId="5" borderId="1" xfId="0" applyFont="true" applyBorder="true" applyAlignment="true" applyProtection="true">
      <alignment horizontal="center" vertical="center" textRotation="90" wrapText="false" indent="0" shrinkToFit="false"/>
      <protection locked="true" hidden="false"/>
    </xf>
    <xf numFmtId="164" fontId="30" fillId="0" borderId="11" xfId="0" applyFont="true" applyBorder="true" applyAlignment="true" applyProtection="true">
      <alignment horizontal="right" vertical="center" textRotation="0" wrapText="false" indent="0" shrinkToFit="false"/>
      <protection locked="true" hidden="false"/>
    </xf>
    <xf numFmtId="164" fontId="30" fillId="0" borderId="12" xfId="0" applyFont="true" applyBorder="true" applyAlignment="true" applyProtection="true">
      <alignment horizontal="center" vertical="center" textRotation="0" wrapText="true" indent="0" shrinkToFit="false"/>
      <protection locked="false" hidden="false"/>
    </xf>
    <xf numFmtId="164" fontId="30" fillId="0" borderId="13" xfId="0" applyFont="true" applyBorder="true" applyAlignment="true" applyProtection="true">
      <alignment horizontal="center" vertical="center" textRotation="0" wrapText="true" indent="0" shrinkToFit="false"/>
      <protection locked="true" hidden="false"/>
    </xf>
    <xf numFmtId="164" fontId="30" fillId="0" borderId="13" xfId="0" applyFont="true" applyBorder="true" applyAlignment="true" applyProtection="true">
      <alignment horizontal="general" vertical="center" textRotation="0" wrapText="tru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30" fillId="0" borderId="16" xfId="0" applyFont="true" applyBorder="true" applyAlignment="true" applyProtection="true">
      <alignment horizontal="center" vertical="center" textRotation="0" wrapText="true" indent="0" shrinkToFit="false"/>
      <protection locked="true" hidden="false"/>
    </xf>
    <xf numFmtId="164" fontId="30" fillId="6" borderId="17" xfId="0" applyFont="true" applyBorder="true" applyAlignment="true" applyProtection="true">
      <alignment horizontal="center" vertical="center" textRotation="0" wrapText="true" indent="0" shrinkToFit="false"/>
      <protection locked="true" hidden="false"/>
    </xf>
    <xf numFmtId="164" fontId="30" fillId="6" borderId="17" xfId="0" applyFont="true" applyBorder="true" applyAlignment="true" applyProtection="true">
      <alignment horizontal="general" vertical="center" textRotation="0" wrapText="true" indent="0" shrinkToFit="false"/>
      <protection locked="true" hidden="false"/>
    </xf>
    <xf numFmtId="164" fontId="30" fillId="0" borderId="25" xfId="0" applyFont="true" applyBorder="true" applyAlignment="true" applyProtection="true">
      <alignment horizontal="right" vertical="center" textRotation="0" wrapText="true" indent="0" shrinkToFit="false"/>
      <protection locked="true" hidden="false"/>
    </xf>
    <xf numFmtId="164" fontId="30" fillId="0" borderId="25" xfId="0" applyFont="true" applyBorder="true" applyAlignment="true" applyProtection="true">
      <alignment horizontal="right" vertical="center" textRotation="0" wrapText="false" indent="0" shrinkToFit="false"/>
      <protection locked="true" hidden="false"/>
    </xf>
    <xf numFmtId="164" fontId="30" fillId="0" borderId="26" xfId="0" applyFont="true" applyBorder="true" applyAlignment="true" applyProtection="true">
      <alignment horizontal="right" vertical="center" textRotation="0" wrapText="false" indent="0" shrinkToFit="false"/>
      <protection locked="true" hidden="false"/>
    </xf>
    <xf numFmtId="164" fontId="0" fillId="0" borderId="16" xfId="0" applyFont="false" applyBorder="true" applyAlignment="true" applyProtection="true">
      <alignment horizontal="center" vertical="center" textRotation="0" wrapText="false" indent="0" shrinkToFit="false"/>
      <protection locked="false" hidden="false"/>
    </xf>
    <xf numFmtId="164" fontId="0" fillId="0" borderId="17" xfId="0" applyFont="false" applyBorder="true" applyAlignment="true" applyProtection="true">
      <alignment horizontal="center" vertical="center" textRotation="0" wrapText="false" indent="0" shrinkToFit="false"/>
      <protection locked="true" hidden="false"/>
    </xf>
    <xf numFmtId="164" fontId="0" fillId="0" borderId="17" xfId="0" applyFont="false" applyBorder="true" applyAlignment="true" applyProtection="true">
      <alignment horizontal="general" vertical="center" textRotation="0" wrapText="false" indent="0" shrinkToFit="false"/>
      <protection locked="true" hidden="false"/>
    </xf>
    <xf numFmtId="164" fontId="30" fillId="0" borderId="27" xfId="0" applyFont="true" applyBorder="true" applyAlignment="true" applyProtection="true">
      <alignment horizontal="right" vertical="center" textRotation="0" wrapText="true" indent="0" shrinkToFit="false"/>
      <protection locked="true" hidden="false"/>
    </xf>
    <xf numFmtId="164" fontId="30" fillId="6" borderId="22" xfId="0" applyFont="true" applyBorder="true" applyAlignment="true" applyProtection="true">
      <alignment horizontal="center" vertical="center" textRotation="0" wrapText="true" indent="0" shrinkToFit="false"/>
      <protection locked="false" hidden="false"/>
    </xf>
    <xf numFmtId="164" fontId="30" fillId="6" borderId="23" xfId="0" applyFont="true" applyBorder="true" applyAlignment="true" applyProtection="true">
      <alignment horizontal="center" vertical="center" textRotation="0" wrapText="true" indent="0" shrinkToFit="false"/>
      <protection locked="true" hidden="false"/>
    </xf>
    <xf numFmtId="164" fontId="30" fillId="6" borderId="23" xfId="0" applyFont="true" applyBorder="true" applyAlignment="true" applyProtection="true">
      <alignment horizontal="general" vertical="center" textRotation="0" wrapText="true" indent="0" shrinkToFit="false"/>
      <protection locked="true" hidden="false"/>
    </xf>
    <xf numFmtId="164" fontId="30" fillId="7" borderId="1" xfId="0" applyFont="true" applyBorder="true" applyAlignment="true" applyProtection="true">
      <alignment horizontal="center" vertical="center" textRotation="90" wrapText="true" indent="0" shrinkToFit="false"/>
      <protection locked="true" hidden="false"/>
    </xf>
    <xf numFmtId="164" fontId="30" fillId="0" borderId="11" xfId="0" applyFont="true" applyBorder="true" applyAlignment="true" applyProtection="true">
      <alignment horizontal="right" vertical="center" textRotation="0" wrapText="true" indent="0" shrinkToFit="false"/>
      <protection locked="true" hidden="false"/>
    </xf>
    <xf numFmtId="164" fontId="30" fillId="0" borderId="15" xfId="0" applyFont="true" applyBorder="true" applyAlignment="true" applyProtection="true">
      <alignment horizontal="right" vertical="center" textRotation="0" wrapText="false" indent="0" shrinkToFit="false"/>
      <protection locked="true" hidden="false"/>
    </xf>
    <xf numFmtId="164" fontId="30" fillId="0" borderId="16" xfId="0" applyFont="true" applyBorder="true" applyAlignment="true" applyProtection="true">
      <alignment horizontal="center" vertical="center" textRotation="0" wrapText="false" indent="0" shrinkToFit="false"/>
      <protection locked="true" hidden="false"/>
    </xf>
    <xf numFmtId="164" fontId="30" fillId="0" borderId="17" xfId="0" applyFont="true" applyBorder="true" applyAlignment="true" applyProtection="true">
      <alignment horizontal="center" vertical="center" textRotation="0" wrapText="false" indent="0" shrinkToFit="false"/>
      <protection locked="true" hidden="false"/>
    </xf>
    <xf numFmtId="164" fontId="30" fillId="0" borderId="17" xfId="0" applyFont="true" applyBorder="true" applyAlignment="true" applyProtection="true">
      <alignment horizontal="general" vertical="center" textRotation="0" wrapText="false" indent="0" shrinkToFit="false"/>
      <protection locked="true" hidden="false"/>
    </xf>
    <xf numFmtId="164" fontId="30" fillId="0" borderId="15" xfId="0" applyFont="true" applyBorder="true" applyAlignment="true" applyProtection="true">
      <alignment horizontal="right" vertical="center" textRotation="0" wrapText="true" indent="0" shrinkToFit="false"/>
      <protection locked="true" hidden="false"/>
    </xf>
    <xf numFmtId="164" fontId="30" fillId="0" borderId="17" xfId="0" applyFont="true" applyBorder="true" applyAlignment="true" applyProtection="true">
      <alignment horizontal="center" vertical="center" textRotation="0" wrapText="true" indent="0" shrinkToFit="false"/>
      <protection locked="true" hidden="false"/>
    </xf>
    <xf numFmtId="164" fontId="30" fillId="0" borderId="17" xfId="0" applyFont="true" applyBorder="true" applyAlignment="true" applyProtection="true">
      <alignment horizontal="general" vertical="center" textRotation="0" wrapText="true" indent="0" shrinkToFit="false"/>
      <protection locked="true" hidden="false"/>
    </xf>
    <xf numFmtId="164" fontId="30" fillId="0" borderId="21" xfId="0" applyFont="true" applyBorder="true" applyAlignment="true" applyProtection="true">
      <alignment horizontal="right" vertical="center" textRotation="0" wrapText="false" indent="0" shrinkToFit="false"/>
      <protection locked="true" hidden="false"/>
    </xf>
    <xf numFmtId="164" fontId="30" fillId="0" borderId="22" xfId="0" applyFont="true" applyBorder="true" applyAlignment="true" applyProtection="true">
      <alignment horizontal="center" vertical="center" textRotation="0" wrapText="false" indent="0" shrinkToFit="false"/>
      <protection locked="true" hidden="false"/>
    </xf>
    <xf numFmtId="164" fontId="30" fillId="0" borderId="23" xfId="0" applyFont="true" applyBorder="true" applyAlignment="true" applyProtection="true">
      <alignment horizontal="center" vertical="center" textRotation="0" wrapText="false" indent="0" shrinkToFit="false"/>
      <protection locked="true" hidden="false"/>
    </xf>
    <xf numFmtId="164" fontId="30" fillId="2" borderId="1" xfId="0" applyFont="true" applyBorder="true" applyAlignment="true" applyProtection="true">
      <alignment horizontal="center" vertical="center" textRotation="90" wrapText="true" indent="0" shrinkToFit="false"/>
      <protection locked="true" hidden="false"/>
    </xf>
    <xf numFmtId="164" fontId="30" fillId="0" borderId="28" xfId="0" applyFont="true" applyBorder="true" applyAlignment="true" applyProtection="true">
      <alignment horizontal="right" vertical="center" textRotation="0" wrapText="true" indent="0" shrinkToFit="false"/>
      <protection locked="true" hidden="false"/>
    </xf>
    <xf numFmtId="164" fontId="10" fillId="0" borderId="12" xfId="0" applyFont="true" applyBorder="true" applyAlignment="true" applyProtection="true">
      <alignment horizontal="center" vertical="center" textRotation="0" wrapText="true" indent="0" shrinkToFit="false"/>
      <protection locked="true" hidden="false"/>
    </xf>
    <xf numFmtId="164" fontId="25" fillId="0" borderId="0" xfId="0" applyFont="true" applyBorder="false" applyAlignment="true" applyProtection="true">
      <alignment horizontal="left" vertical="center" textRotation="0" wrapText="false" indent="0" shrinkToFit="false"/>
      <protection locked="true" hidden="false"/>
    </xf>
    <xf numFmtId="164" fontId="30" fillId="0" borderId="27" xfId="0" applyFont="true" applyBorder="true" applyAlignment="true" applyProtection="true">
      <alignment horizontal="right" vertical="center" textRotation="0" wrapText="false" indent="0" shrinkToFit="false"/>
      <protection locked="true" hidden="false"/>
    </xf>
    <xf numFmtId="164" fontId="30" fillId="0" borderId="22" xfId="0" applyFont="true" applyBorder="true" applyAlignment="true" applyProtection="true">
      <alignment horizontal="center" vertical="center" textRotation="0" wrapText="false" indent="0" shrinkToFit="false"/>
      <protection locked="false" hidden="false"/>
    </xf>
    <xf numFmtId="164" fontId="30" fillId="0" borderId="5" xfId="0" applyFont="true" applyBorder="true" applyAlignment="true" applyProtection="true">
      <alignment horizontal="center" vertical="center" textRotation="0" wrapText="false" indent="0" shrinkToFit="false"/>
      <protection locked="true" hidden="false"/>
    </xf>
    <xf numFmtId="164" fontId="30" fillId="0" borderId="29" xfId="0" applyFont="true" applyBorder="true" applyAlignment="true" applyProtection="true">
      <alignment horizontal="general" vertical="center" textRotation="0" wrapText="false" indent="0" shrinkToFit="false"/>
      <protection locked="true" hidden="false"/>
    </xf>
    <xf numFmtId="164" fontId="28" fillId="0" borderId="24" xfId="0" applyFont="true" applyBorder="true" applyAlignment="true" applyProtection="true">
      <alignment horizontal="general" vertical="center" textRotation="0" wrapText="true" indent="0" shrinkToFit="false"/>
      <protection locked="true" hidden="false"/>
    </xf>
    <xf numFmtId="164" fontId="30" fillId="8" borderId="1" xfId="0" applyFont="true" applyBorder="true" applyAlignment="true" applyProtection="true">
      <alignment horizontal="center" vertical="center" textRotation="90" wrapText="true" indent="0" shrinkToFit="false"/>
      <protection locked="true" hidden="false"/>
    </xf>
    <xf numFmtId="164" fontId="30" fillId="0" borderId="30" xfId="0" applyFont="true" applyBorder="true" applyAlignment="true" applyProtection="true">
      <alignment horizontal="right" vertical="center" textRotation="0" wrapText="true" indent="0" shrinkToFit="false"/>
      <protection locked="true" hidden="false"/>
    </xf>
    <xf numFmtId="164" fontId="30" fillId="6" borderId="31" xfId="0" applyFont="true" applyBorder="true" applyAlignment="true" applyProtection="true">
      <alignment horizontal="center" vertical="center" textRotation="0" wrapText="true" indent="0" shrinkToFit="false"/>
      <protection locked="false" hidden="false"/>
    </xf>
    <xf numFmtId="164" fontId="30" fillId="0" borderId="26" xfId="0" applyFont="true" applyBorder="true" applyAlignment="true" applyProtection="true">
      <alignment horizontal="right" vertical="center" textRotation="0" wrapText="true" indent="0" shrinkToFit="false"/>
      <protection locked="true" hidden="false"/>
    </xf>
    <xf numFmtId="164" fontId="30" fillId="6" borderId="16" xfId="0" applyFont="true" applyBorder="true" applyAlignment="true" applyProtection="true">
      <alignment horizontal="center" vertical="center" textRotation="0" wrapText="true" indent="0" shrinkToFit="false"/>
      <protection locked="false" hidden="false"/>
    </xf>
    <xf numFmtId="164" fontId="30" fillId="0" borderId="16" xfId="0" applyFont="true" applyBorder="true" applyAlignment="true" applyProtection="true">
      <alignment horizontal="center" vertical="center" textRotation="0" wrapText="true" indent="0" shrinkToFit="false"/>
      <protection locked="false" hidden="false"/>
    </xf>
    <xf numFmtId="164" fontId="0" fillId="9" borderId="1" xfId="0" applyFont="true" applyBorder="true" applyAlignment="true" applyProtection="true">
      <alignment horizontal="center" vertical="center" textRotation="90" wrapText="false" indent="0" shrinkToFit="false"/>
      <protection locked="true" hidden="false"/>
    </xf>
    <xf numFmtId="164" fontId="30" fillId="0" borderId="2" xfId="0" applyFont="true" applyBorder="true" applyAlignment="true" applyProtection="true">
      <alignment horizontal="right" vertical="center" textRotation="0" wrapText="true" indent="0" shrinkToFit="false"/>
      <protection locked="true" hidden="false"/>
    </xf>
    <xf numFmtId="168" fontId="30" fillId="6" borderId="12" xfId="0" applyFont="true" applyBorder="true" applyAlignment="true" applyProtection="true">
      <alignment horizontal="center" vertical="center" textRotation="0" wrapText="false" indent="0" shrinkToFit="false"/>
      <protection locked="true" hidden="false"/>
    </xf>
    <xf numFmtId="168" fontId="30" fillId="6" borderId="13" xfId="0" applyFont="true" applyBorder="true" applyAlignment="true" applyProtection="true">
      <alignment horizontal="center" vertical="center" textRotation="0" wrapText="false" indent="0" shrinkToFit="false"/>
      <protection locked="true" hidden="false"/>
    </xf>
    <xf numFmtId="168" fontId="30" fillId="6" borderId="4" xfId="0" applyFont="true" applyBorder="true" applyAlignment="true" applyProtection="true">
      <alignment horizontal="general" vertical="center" textRotation="0" wrapText="false" indent="0" shrinkToFit="false"/>
      <protection locked="true" hidden="false"/>
    </xf>
    <xf numFmtId="164" fontId="6" fillId="10" borderId="9" xfId="0" applyFont="true" applyBorder="true" applyAlignment="true" applyProtection="true">
      <alignment horizontal="left" vertical="top" textRotation="0" wrapText="true" indent="0" shrinkToFit="false"/>
      <protection locked="true" hidden="false"/>
    </xf>
    <xf numFmtId="164" fontId="6" fillId="10" borderId="1" xfId="0" applyFont="true" applyBorder="true" applyAlignment="true" applyProtection="true">
      <alignment horizontal="center" vertical="center" textRotation="0" wrapText="false" indent="0" shrinkToFit="false"/>
      <protection locked="true" hidden="false"/>
    </xf>
    <xf numFmtId="164" fontId="30" fillId="0" borderId="21" xfId="0" applyFont="true" applyBorder="true" applyAlignment="true" applyProtection="true">
      <alignment horizontal="right" vertical="center" textRotation="0" wrapText="true" indent="0" shrinkToFit="false"/>
      <protection locked="true" hidden="false"/>
    </xf>
    <xf numFmtId="168" fontId="30" fillId="6" borderId="22" xfId="0" applyFont="true" applyBorder="true" applyAlignment="true" applyProtection="true">
      <alignment horizontal="center" vertical="center" textRotation="0" wrapText="false" indent="0" shrinkToFit="false"/>
      <protection locked="true" hidden="false"/>
    </xf>
    <xf numFmtId="168" fontId="30" fillId="6" borderId="23" xfId="0" applyFont="true" applyBorder="true" applyAlignment="true" applyProtection="true">
      <alignment horizontal="center" vertical="center" textRotation="0" wrapText="false" indent="0" shrinkToFit="false"/>
      <protection locked="true" hidden="false"/>
    </xf>
    <xf numFmtId="168" fontId="30" fillId="6" borderId="23" xfId="0" applyFont="true" applyBorder="true" applyAlignment="true" applyProtection="true">
      <alignment horizontal="general" vertical="center" textRotation="0" wrapText="false" indent="0" shrinkToFit="false"/>
      <protection locked="true" hidden="false"/>
    </xf>
    <xf numFmtId="164" fontId="6" fillId="10" borderId="10" xfId="0" applyFont="true" applyBorder="true" applyAlignment="true" applyProtection="true">
      <alignment horizontal="general" vertical="top" textRotation="0" wrapText="true" indent="0" shrinkToFit="false"/>
      <protection locked="true" hidden="false"/>
    </xf>
    <xf numFmtId="164" fontId="6" fillId="10" borderId="32" xfId="0" applyFont="true" applyBorder="true" applyAlignment="true" applyProtection="true">
      <alignment horizontal="general" vertical="top" textRotation="0" wrapText="true" indent="0" shrinkToFit="false"/>
      <protection locked="true" hidden="false"/>
    </xf>
    <xf numFmtId="164" fontId="6" fillId="10" borderId="33" xfId="0" applyFont="true" applyBorder="true" applyAlignment="true" applyProtection="true">
      <alignment horizontal="general" vertical="top" textRotation="0" wrapText="true" indent="0" shrinkToFit="false"/>
      <protection locked="true" hidden="false"/>
    </xf>
    <xf numFmtId="164" fontId="6" fillId="10" borderId="34" xfId="0" applyFont="true" applyBorder="true" applyAlignment="true" applyProtection="true">
      <alignment horizontal="general" vertical="top" textRotation="0" wrapText="true" indent="0" shrinkToFit="false"/>
      <protection locked="true" hidden="false"/>
    </xf>
    <xf numFmtId="164" fontId="10" fillId="0" borderId="35" xfId="0" applyFont="true" applyBorder="true" applyAlignment="true" applyProtection="true">
      <alignment horizontal="center" vertical="center" textRotation="0" wrapText="true" indent="0" shrinkToFit="false"/>
      <protection locked="true" hidden="false"/>
    </xf>
    <xf numFmtId="164" fontId="30" fillId="0" borderId="4" xfId="0" applyFont="true" applyBorder="true" applyAlignment="true" applyProtection="true">
      <alignment horizontal="center" vertical="center" textRotation="0" wrapText="true" indent="0" shrinkToFit="false"/>
      <protection locked="true" hidden="false"/>
    </xf>
    <xf numFmtId="164" fontId="0" fillId="0" borderId="28" xfId="0" applyFont="true" applyBorder="true" applyAlignment="true" applyProtection="true">
      <alignment horizontal="general" vertical="center" textRotation="0" wrapText="false" indent="0" shrinkToFit="false"/>
      <protection locked="true" hidden="false"/>
    </xf>
    <xf numFmtId="164" fontId="0" fillId="0" borderId="36" xfId="0" applyFont="false" applyBorder="true" applyAlignment="true" applyProtection="true">
      <alignment horizontal="right" vertical="center" textRotation="0" wrapText="false" indent="0" shrinkToFit="false"/>
      <protection locked="true" hidden="false"/>
    </xf>
    <xf numFmtId="164" fontId="0" fillId="11" borderId="36" xfId="0" applyFont="false" applyBorder="true" applyAlignment="true" applyProtection="true">
      <alignment horizontal="right" vertical="center" textRotation="0" wrapText="false" indent="0" shrinkToFit="false"/>
      <protection locked="true" hidden="false"/>
    </xf>
    <xf numFmtId="164" fontId="0" fillId="11" borderId="12" xfId="0" applyFont="false" applyBorder="true" applyAlignment="true" applyProtection="true">
      <alignment horizontal="right" vertical="center" textRotation="0" wrapText="false" indent="0" shrinkToFit="false"/>
      <protection locked="true" hidden="false"/>
    </xf>
    <xf numFmtId="164" fontId="30" fillId="6" borderId="16" xfId="0" applyFont="true" applyBorder="true" applyAlignment="true" applyProtection="true">
      <alignment horizontal="center" vertical="center" textRotation="0" wrapText="false" indent="0" shrinkToFit="false"/>
      <protection locked="false" hidden="false"/>
    </xf>
    <xf numFmtId="164" fontId="30" fillId="6" borderId="17" xfId="0" applyFont="true" applyBorder="true" applyAlignment="true" applyProtection="true">
      <alignment horizontal="center" vertical="center" textRotation="0" wrapText="false" indent="0" shrinkToFit="false"/>
      <protection locked="true" hidden="false"/>
    </xf>
    <xf numFmtId="164" fontId="0" fillId="0" borderId="26" xfId="0" applyFont="true" applyBorder="true" applyAlignment="true" applyProtection="true">
      <alignment horizontal="general" vertical="center" textRotation="0" wrapText="false" indent="0" shrinkToFit="false"/>
      <protection locked="true" hidden="false"/>
    </xf>
    <xf numFmtId="164" fontId="0" fillId="0" borderId="37" xfId="0" applyFont="false" applyBorder="true" applyAlignment="true" applyProtection="true">
      <alignment horizontal="right" vertical="center" textRotation="0" wrapText="false" indent="0" shrinkToFit="false"/>
      <protection locked="true" hidden="false"/>
    </xf>
    <xf numFmtId="164" fontId="0" fillId="11" borderId="37" xfId="0" applyFont="false" applyBorder="true" applyAlignment="true" applyProtection="true">
      <alignment horizontal="right" vertical="center" textRotation="0" wrapText="false" indent="0" shrinkToFit="false"/>
      <protection locked="true" hidden="false"/>
    </xf>
    <xf numFmtId="164" fontId="0" fillId="11" borderId="16" xfId="0" applyFont="false" applyBorder="true" applyAlignment="true" applyProtection="true">
      <alignment horizontal="right" vertical="center" textRotation="0" wrapText="false" indent="0" shrinkToFit="false"/>
      <protection locked="true" hidden="false"/>
    </xf>
    <xf numFmtId="164" fontId="30" fillId="6" borderId="16" xfId="0" applyFont="true" applyBorder="true" applyAlignment="true" applyProtection="true">
      <alignment horizontal="center" vertical="center" textRotation="0" wrapText="false" indent="0" shrinkToFit="false"/>
      <protection locked="true" hidden="false"/>
    </xf>
    <xf numFmtId="164" fontId="28" fillId="0" borderId="0" xfId="0" applyFont="true" applyBorder="false" applyAlignment="true" applyProtection="true">
      <alignment horizontal="right" vertical="center" textRotation="0" wrapText="true" indent="0" shrinkToFit="false"/>
      <protection locked="true" hidden="false"/>
    </xf>
    <xf numFmtId="164" fontId="0" fillId="0" borderId="27" xfId="0" applyFont="true" applyBorder="true" applyAlignment="true" applyProtection="true">
      <alignment horizontal="general" vertical="center" textRotation="0" wrapText="false" indent="0" shrinkToFit="false"/>
      <protection locked="true" hidden="false"/>
    </xf>
    <xf numFmtId="164" fontId="0" fillId="0" borderId="38" xfId="0" applyFont="false" applyBorder="true" applyAlignment="true" applyProtection="true">
      <alignment horizontal="right" vertical="center" textRotation="0" wrapText="false" indent="0" shrinkToFit="false"/>
      <protection locked="true" hidden="false"/>
    </xf>
    <xf numFmtId="164" fontId="0" fillId="11" borderId="38" xfId="0" applyFont="false" applyBorder="true" applyAlignment="true" applyProtection="true">
      <alignment horizontal="right" vertical="center" textRotation="0" wrapText="false" indent="0" shrinkToFit="false"/>
      <protection locked="true" hidden="false"/>
    </xf>
    <xf numFmtId="164" fontId="0" fillId="11" borderId="22" xfId="0" applyFont="false" applyBorder="true" applyAlignment="true" applyProtection="true">
      <alignment horizontal="right" vertical="center" textRotation="0" wrapText="false" indent="0" shrinkToFit="false"/>
      <protection locked="true" hidden="false"/>
    </xf>
    <xf numFmtId="164" fontId="25" fillId="0" borderId="0" xfId="0" applyFont="true" applyBorder="false" applyAlignment="true" applyProtection="true">
      <alignment horizontal="general" vertical="center" textRotation="0" wrapText="false" indent="0" shrinkToFit="false"/>
      <protection locked="true" hidden="false"/>
    </xf>
    <xf numFmtId="164" fontId="0" fillId="11" borderId="1" xfId="0" applyFont="true" applyBorder="true" applyAlignment="true" applyProtection="true">
      <alignment horizontal="general" vertical="center" textRotation="0" wrapText="false" indent="0" shrinkToFit="false"/>
      <protection locked="true" hidden="false"/>
    </xf>
    <xf numFmtId="164" fontId="0" fillId="11" borderId="32" xfId="0" applyFont="false" applyBorder="true" applyAlignment="true" applyProtection="true">
      <alignment horizontal="right" vertical="center" textRotation="0" wrapText="false" indent="0" shrinkToFit="false"/>
      <protection locked="true" hidden="false"/>
    </xf>
    <xf numFmtId="164" fontId="0" fillId="11" borderId="33" xfId="0" applyFont="false" applyBorder="true" applyAlignment="true" applyProtection="true">
      <alignment horizontal="right" vertical="center" textRotation="0" wrapText="false" indent="0" shrinkToFit="false"/>
      <protection locked="true" hidden="false"/>
    </xf>
    <xf numFmtId="169" fontId="0" fillId="11" borderId="34" xfId="19" applyFont="true" applyBorder="true" applyAlignment="true" applyProtection="true">
      <alignment horizontal="right" vertical="center" textRotation="0" wrapText="false" indent="0" shrinkToFit="false"/>
      <protection locked="true" hidden="false"/>
    </xf>
    <xf numFmtId="164" fontId="0" fillId="0" borderId="14" xfId="0" applyFont="true" applyBorder="true" applyAlignment="true" applyProtection="true">
      <alignment horizontal="general" vertical="center" textRotation="0" wrapText="false" indent="0" shrinkToFit="false"/>
      <protection locked="true" hidden="false"/>
    </xf>
    <xf numFmtId="164" fontId="0" fillId="0" borderId="30" xfId="0" applyFont="false" applyBorder="true" applyAlignment="true" applyProtection="true">
      <alignment horizontal="right" vertical="center" textRotation="0" wrapText="false" indent="0" shrinkToFit="false"/>
      <protection locked="true" hidden="false"/>
    </xf>
    <xf numFmtId="164" fontId="0" fillId="0" borderId="39" xfId="0" applyFont="false" applyBorder="true" applyAlignment="true" applyProtection="true">
      <alignment horizontal="right" vertical="center" textRotation="0" wrapText="false" indent="0" shrinkToFit="false"/>
      <protection locked="true" hidden="false"/>
    </xf>
    <xf numFmtId="164" fontId="0" fillId="0" borderId="31" xfId="0" applyFont="false" applyBorder="true" applyAlignment="true" applyProtection="true">
      <alignment horizontal="right" vertical="center" textRotation="0" wrapText="false" indent="0" shrinkToFit="false"/>
      <protection locked="true" hidden="false"/>
    </xf>
    <xf numFmtId="164" fontId="0" fillId="11" borderId="30" xfId="0" applyFont="false" applyBorder="true" applyAlignment="true" applyProtection="true">
      <alignment horizontal="right" vertical="center" textRotation="0" wrapText="false" indent="0" shrinkToFit="false"/>
      <protection locked="true" hidden="false"/>
    </xf>
    <xf numFmtId="164" fontId="0" fillId="11" borderId="39" xfId="0" applyFont="false" applyBorder="true" applyAlignment="true" applyProtection="true">
      <alignment horizontal="right" vertical="center" textRotation="0" wrapText="false" indent="0" shrinkToFit="false"/>
      <protection locked="true" hidden="false"/>
    </xf>
    <xf numFmtId="164" fontId="0" fillId="11" borderId="31" xfId="0" applyFont="false" applyBorder="true" applyAlignment="true" applyProtection="true">
      <alignment horizontal="right" vertical="center" textRotation="0" wrapText="false" indent="0" shrinkToFit="false"/>
      <protection locked="true" hidden="false"/>
    </xf>
    <xf numFmtId="164" fontId="0" fillId="0" borderId="24" xfId="0" applyFont="true" applyBorder="true" applyAlignment="true" applyProtection="true">
      <alignment horizontal="general" vertical="center" textRotation="0" wrapText="false" indent="0" shrinkToFit="false"/>
      <protection locked="true" hidden="false"/>
    </xf>
    <xf numFmtId="164" fontId="0" fillId="0" borderId="25" xfId="0" applyFont="false" applyBorder="true" applyAlignment="true" applyProtection="true">
      <alignment horizontal="right" vertical="center" textRotation="0" wrapText="false" indent="0" shrinkToFit="false"/>
      <protection locked="true" hidden="false"/>
    </xf>
    <xf numFmtId="164" fontId="0" fillId="0" borderId="40" xfId="0" applyFont="false" applyBorder="true" applyAlignment="true" applyProtection="true">
      <alignment horizontal="right" vertical="center" textRotation="0" wrapText="false" indent="0" shrinkToFit="false"/>
      <protection locked="true" hidden="false"/>
    </xf>
    <xf numFmtId="169" fontId="0" fillId="0" borderId="41" xfId="19" applyFont="true" applyBorder="true" applyAlignment="true" applyProtection="true">
      <alignment horizontal="right" vertical="center" textRotation="0" wrapText="false" indent="0" shrinkToFit="false"/>
      <protection locked="true" hidden="false"/>
    </xf>
    <xf numFmtId="164" fontId="0" fillId="11" borderId="25" xfId="0" applyFont="false" applyBorder="true" applyAlignment="true" applyProtection="true">
      <alignment horizontal="right" vertical="center" textRotation="0" wrapText="false" indent="0" shrinkToFit="false"/>
      <protection locked="true" hidden="false"/>
    </xf>
    <xf numFmtId="164" fontId="0" fillId="11" borderId="40" xfId="0" applyFont="false" applyBorder="true" applyAlignment="true" applyProtection="true">
      <alignment horizontal="right" vertical="center" textRotation="0" wrapText="false" indent="0" shrinkToFit="false"/>
      <protection locked="true" hidden="false"/>
    </xf>
    <xf numFmtId="169" fontId="0" fillId="11" borderId="41" xfId="19" applyFont="true" applyBorder="true" applyAlignment="true" applyProtection="true">
      <alignment horizontal="right" vertical="center" textRotation="0" wrapText="false" indent="0" shrinkToFit="false"/>
      <protection locked="true" hidden="false"/>
    </xf>
    <xf numFmtId="164" fontId="30" fillId="0" borderId="19" xfId="0" applyFont="true" applyBorder="true" applyAlignment="true" applyProtection="true">
      <alignment horizontal="right" vertical="center" textRotation="0" wrapText="true" indent="0" shrinkToFit="false"/>
      <protection locked="true" hidden="false"/>
    </xf>
    <xf numFmtId="164" fontId="33" fillId="6" borderId="22" xfId="0" applyFont="true" applyBorder="true" applyAlignment="true" applyProtection="true">
      <alignment horizontal="center" vertical="center" textRotation="0" wrapText="false" indent="0" shrinkToFit="false"/>
      <protection locked="true" hidden="false"/>
    </xf>
    <xf numFmtId="164" fontId="30" fillId="6" borderId="23" xfId="0" applyFont="true" applyBorder="true" applyAlignment="true" applyProtection="true">
      <alignment horizontal="center" vertical="center" textRotation="0" wrapText="false" indent="0" shrinkToFit="false"/>
      <protection locked="true" hidden="false"/>
    </xf>
    <xf numFmtId="164" fontId="30" fillId="6" borderId="23" xfId="0" applyFont="true" applyBorder="true" applyAlignment="true" applyProtection="true">
      <alignment horizontal="general" vertical="center" textRotation="0" wrapText="false" indent="0" shrinkToFit="false"/>
      <protection locked="true" hidden="false"/>
    </xf>
    <xf numFmtId="164" fontId="30" fillId="0" borderId="42" xfId="0" applyFont="true" applyBorder="true" applyAlignment="true" applyProtection="true">
      <alignment horizontal="right" vertical="center" textRotation="0" wrapText="true" indent="0" shrinkToFit="false"/>
      <protection locked="true" hidden="false"/>
    </xf>
    <xf numFmtId="164" fontId="28" fillId="0" borderId="43" xfId="0" applyFont="true" applyBorder="true" applyAlignment="true" applyProtection="true">
      <alignment horizontal="left" vertical="top" textRotation="0" wrapText="true" indent="0" shrinkToFit="false"/>
      <protection locked="true" hidden="false"/>
    </xf>
    <xf numFmtId="164" fontId="25" fillId="0" borderId="0" xfId="0" applyFont="true" applyBorder="false" applyAlignment="true" applyProtection="true">
      <alignment horizontal="right" vertical="center" textRotation="0" wrapText="false" indent="0" shrinkToFit="false"/>
      <protection locked="true" hidden="false"/>
    </xf>
    <xf numFmtId="164" fontId="30" fillId="0" borderId="42" xfId="0" applyFont="true" applyBorder="true" applyAlignment="true" applyProtection="true">
      <alignment horizontal="right" vertical="center" textRotation="0" wrapText="false" indent="0" shrinkToFit="false"/>
      <protection locked="true" hidden="false"/>
    </xf>
    <xf numFmtId="164" fontId="30" fillId="0" borderId="22" xfId="0" applyFont="true" applyBorder="true" applyAlignment="true" applyProtection="true">
      <alignment horizontal="center" vertical="center" textRotation="0" wrapText="true" indent="0" shrinkToFit="false"/>
      <protection locked="false" hidden="false"/>
    </xf>
    <xf numFmtId="164" fontId="30" fillId="0" borderId="23" xfId="0" applyFont="true" applyBorder="true" applyAlignment="true" applyProtection="true">
      <alignment horizontal="center" vertical="center" textRotation="0" wrapText="true" indent="0" shrinkToFit="false"/>
      <protection locked="true" hidden="false"/>
    </xf>
    <xf numFmtId="164" fontId="30" fillId="0" borderId="23" xfId="0" applyFont="true" applyBorder="true" applyAlignment="true" applyProtection="true">
      <alignment horizontal="general" vertical="center" textRotation="0" wrapText="tru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true">
      <alignment horizontal="general" vertical="bottom" textRotation="0" wrapText="true" indent="0" shrinkToFit="false"/>
      <protection locked="true" hidden="false"/>
    </xf>
    <xf numFmtId="168" fontId="27" fillId="0" borderId="37" xfId="0" applyFont="true" applyBorder="true" applyAlignment="true" applyProtection="true">
      <alignment horizontal="right" vertical="center" textRotation="0" wrapText="true" indent="0" shrinkToFit="false"/>
      <protection locked="true" hidden="false"/>
    </xf>
    <xf numFmtId="168" fontId="30" fillId="0" borderId="37" xfId="0" applyFont="true" applyBorder="true" applyAlignment="true" applyProtection="true">
      <alignment horizontal="right" vertical="center" textRotation="0" wrapText="true" indent="0" shrinkToFit="false"/>
      <protection locked="true" hidden="false"/>
    </xf>
    <xf numFmtId="168" fontId="0" fillId="0" borderId="37" xfId="0" applyFont="true" applyBorder="true" applyAlignment="true" applyProtection="true">
      <alignment horizontal="right" vertical="center" textRotation="0" wrapText="tru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70" fontId="37" fillId="0" borderId="0" xfId="0" applyFont="true" applyBorder="true" applyAlignment="true" applyProtection="true">
      <alignment horizontal="center" vertical="center" textRotation="0" wrapText="false" indent="0" shrinkToFit="false"/>
      <protection locked="true" hidden="false"/>
    </xf>
    <xf numFmtId="170" fontId="38" fillId="0" borderId="0" xfId="0" applyFont="true" applyBorder="true" applyAlignment="true" applyProtection="true">
      <alignment horizontal="center" vertical="center" textRotation="0" wrapText="false" indent="0" shrinkToFit="false"/>
      <protection locked="true" hidden="false"/>
    </xf>
    <xf numFmtId="170" fontId="38"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39" fillId="0" borderId="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12" borderId="44" xfId="0" applyFont="false" applyBorder="true" applyAlignment="true" applyProtection="true">
      <alignment horizontal="center" vertical="center" textRotation="0" wrapText="true" indent="0" shrinkToFit="false"/>
      <protection locked="true" hidden="false"/>
    </xf>
    <xf numFmtId="164" fontId="30" fillId="0" borderId="45" xfId="0" applyFont="true" applyBorder="true" applyAlignment="true" applyProtection="true">
      <alignment horizontal="left" vertical="center" textRotation="0" wrapText="true" indent="0" shrinkToFit="false"/>
      <protection locked="false" hidden="false"/>
    </xf>
    <xf numFmtId="164" fontId="0" fillId="13" borderId="0" xfId="0" applyFont="false" applyBorder="false" applyAlignment="true" applyProtection="true">
      <alignment horizontal="center" vertical="center" textRotation="0" wrapText="true" indent="0" shrinkToFit="false"/>
      <protection locked="true" hidden="false"/>
    </xf>
    <xf numFmtId="164" fontId="30" fillId="0" borderId="0" xfId="0" applyFont="true" applyBorder="true" applyAlignment="true" applyProtection="true">
      <alignment horizontal="left" vertical="center" textRotation="0" wrapText="true" indent="0" shrinkToFit="false"/>
      <protection locked="false" hidden="false"/>
    </xf>
    <xf numFmtId="164" fontId="0" fillId="14" borderId="0" xfId="0" applyFont="false" applyBorder="false" applyAlignment="true" applyProtection="true">
      <alignment horizontal="center" vertical="center" textRotation="0" wrapText="true" indent="0" shrinkToFit="false"/>
      <protection locked="true" hidden="false"/>
    </xf>
    <xf numFmtId="164" fontId="0" fillId="15" borderId="0" xfId="0" applyFont="false" applyBorder="false" applyAlignment="true" applyProtection="true">
      <alignment horizontal="general" vertical="bottom" textRotation="0" wrapText="true" indent="0" shrinkToFit="false"/>
      <protection locked="true" hidden="false"/>
    </xf>
    <xf numFmtId="164" fontId="0" fillId="0" borderId="46" xfId="0" applyFont="false" applyBorder="true" applyAlignment="true" applyProtection="true">
      <alignment horizontal="center" vertical="center" textRotation="0" wrapText="true" indent="0" shrinkToFit="false"/>
      <protection locked="true" hidden="false"/>
    </xf>
    <xf numFmtId="164" fontId="0" fillId="16" borderId="0" xfId="0" applyFont="false" applyBorder="false" applyAlignment="true" applyProtection="true">
      <alignment horizontal="center" vertical="center" textRotation="0" wrapText="true" indent="0" shrinkToFit="false"/>
      <protection locked="true" hidden="false"/>
    </xf>
    <xf numFmtId="164" fontId="0" fillId="17" borderId="0" xfId="0" applyFont="false" applyBorder="false" applyAlignment="true" applyProtection="true">
      <alignment horizontal="general" vertical="center" textRotation="0" wrapText="true" indent="0" shrinkToFit="false"/>
      <protection locked="true" hidden="false"/>
    </xf>
    <xf numFmtId="164" fontId="0" fillId="18" borderId="0" xfId="0" applyFont="false" applyBorder="false" applyAlignment="true" applyProtection="true">
      <alignment horizontal="general" vertical="center" textRotation="0" wrapText="true" indent="0" shrinkToFit="false"/>
      <protection locked="true" hidden="false"/>
    </xf>
    <xf numFmtId="164" fontId="30" fillId="0" borderId="0" xfId="0" applyFont="true" applyBorder="true" applyAlignment="true" applyProtection="true">
      <alignment horizontal="left" vertical="center" textRotation="0" wrapText="true" indent="0" shrinkToFit="false"/>
      <protection locked="true" hidden="false"/>
    </xf>
    <xf numFmtId="164" fontId="40" fillId="9" borderId="37" xfId="0" applyFont="true" applyBorder="true" applyAlignment="true" applyProtection="true">
      <alignment horizontal="center" vertical="center" textRotation="0" wrapText="false" indent="0" shrinkToFit="false"/>
      <protection locked="true" hidden="false"/>
    </xf>
    <xf numFmtId="164" fontId="41" fillId="0" borderId="0" xfId="0" applyFont="true" applyBorder="false" applyAlignment="true" applyProtection="true">
      <alignment horizontal="center" vertical="center" textRotation="0" wrapText="false" indent="0" shrinkToFit="false"/>
      <protection locked="true" hidden="false"/>
    </xf>
    <xf numFmtId="164" fontId="40" fillId="9" borderId="37" xfId="0" applyFont="true" applyBorder="true" applyAlignment="true" applyProtection="true">
      <alignment horizontal="general" vertical="center" textRotation="0" wrapText="false" indent="0" shrinkToFit="false"/>
      <protection locked="true" hidden="false"/>
    </xf>
    <xf numFmtId="170" fontId="42" fillId="19" borderId="47" xfId="0" applyFont="true" applyBorder="true" applyAlignment="true" applyProtection="true">
      <alignment horizontal="general" vertical="center" textRotation="0" wrapText="false" indent="0" shrinkToFit="false"/>
      <protection locked="true" hidden="false"/>
    </xf>
    <xf numFmtId="170" fontId="43" fillId="19" borderId="47" xfId="0" applyFont="true" applyBorder="true" applyAlignment="true" applyProtection="true">
      <alignment horizontal="center" vertical="center" textRotation="0" wrapText="false" indent="0" shrinkToFit="false"/>
      <protection locked="true" hidden="false"/>
    </xf>
    <xf numFmtId="164" fontId="44" fillId="19" borderId="48" xfId="0" applyFont="true" applyBorder="true" applyAlignment="true" applyProtection="true">
      <alignment horizontal="center" vertical="center" textRotation="0" wrapText="false" indent="0" shrinkToFit="false"/>
      <protection locked="true" hidden="false"/>
    </xf>
    <xf numFmtId="164" fontId="45" fillId="0" borderId="49" xfId="0" applyFont="true" applyBorder="true" applyAlignment="true" applyProtection="true">
      <alignment horizontal="general" vertical="bottom" textRotation="0" wrapText="false" indent="0" shrinkToFit="false"/>
      <protection locked="true" hidden="false"/>
    </xf>
    <xf numFmtId="170" fontId="46" fillId="0" borderId="50" xfId="0" applyFont="true" applyBorder="true" applyAlignment="true" applyProtection="true">
      <alignment horizontal="right" vertical="center" textRotation="0" wrapText="false" indent="0" shrinkToFit="false"/>
      <protection locked="true" hidden="false"/>
    </xf>
    <xf numFmtId="164" fontId="47" fillId="0" borderId="50" xfId="0" applyFont="true" applyBorder="true" applyAlignment="true" applyProtection="true">
      <alignment horizontal="center" vertical="center" textRotation="0" wrapText="false" indent="0" shrinkToFit="false"/>
      <protection locked="true" hidden="false"/>
    </xf>
    <xf numFmtId="164" fontId="45" fillId="0" borderId="51" xfId="0" applyFont="true" applyBorder="true" applyAlignment="true" applyProtection="true">
      <alignment horizontal="general" vertical="bottom" textRotation="0" wrapText="false" indent="0" shrinkToFit="false"/>
      <protection locked="true" hidden="false"/>
    </xf>
    <xf numFmtId="164" fontId="47" fillId="0" borderId="50" xfId="0" applyFont="true" applyBorder="true" applyAlignment="true" applyProtection="true">
      <alignment horizontal="center" vertical="center" textRotation="0" wrapText="false" indent="0" shrinkToFit="false"/>
      <protection locked="false" hidden="false"/>
    </xf>
    <xf numFmtId="168" fontId="45" fillId="0" borderId="0" xfId="0" applyFont="true" applyBorder="false" applyAlignment="true" applyProtection="true">
      <alignment horizontal="general" vertical="bottom" textRotation="0" wrapText="false" indent="0" shrinkToFit="false"/>
      <protection locked="true" hidden="false"/>
    </xf>
    <xf numFmtId="164" fontId="45" fillId="0" borderId="49" xfId="0" applyFont="true" applyBorder="true" applyAlignment="true" applyProtection="true">
      <alignment horizontal="general" vertical="center" textRotation="0" wrapText="false" indent="0" shrinkToFit="false"/>
      <protection locked="true" hidden="false"/>
    </xf>
    <xf numFmtId="168" fontId="45" fillId="0" borderId="52" xfId="0" applyFont="true" applyBorder="true" applyAlignment="true" applyProtection="true">
      <alignment horizontal="general" vertical="bottom" textRotation="0" wrapText="false" indent="0" shrinkToFit="false"/>
      <protection locked="true" hidden="false"/>
    </xf>
    <xf numFmtId="170" fontId="46" fillId="0" borderId="53" xfId="0" applyFont="true" applyBorder="true" applyAlignment="true" applyProtection="true">
      <alignment horizontal="right" vertical="center" textRotation="0" wrapText="false" indent="0" shrinkToFit="false"/>
      <protection locked="true" hidden="false"/>
    </xf>
    <xf numFmtId="164" fontId="47" fillId="0" borderId="53" xfId="0" applyFont="true" applyBorder="true" applyAlignment="true" applyProtection="true">
      <alignment horizontal="center" vertical="center" textRotation="0" wrapText="false" indent="0" shrinkToFit="false"/>
      <protection locked="false" hidden="false"/>
    </xf>
    <xf numFmtId="168" fontId="45" fillId="0" borderId="49" xfId="0" applyFont="true" applyBorder="true" applyAlignment="true" applyProtection="true">
      <alignment horizontal="general" vertical="bottom" textRotation="0" wrapText="false" indent="0" shrinkToFit="false"/>
      <protection locked="true" hidden="false"/>
    </xf>
    <xf numFmtId="170" fontId="46" fillId="0" borderId="54" xfId="0" applyFont="true" applyBorder="true" applyAlignment="true" applyProtection="true">
      <alignment horizontal="right" vertical="center" textRotation="0" wrapText="false" indent="0" shrinkToFit="false"/>
      <protection locked="true" hidden="false"/>
    </xf>
    <xf numFmtId="164" fontId="47" fillId="0" borderId="55" xfId="0" applyFont="true" applyBorder="true" applyAlignment="true" applyProtection="true">
      <alignment horizontal="center" vertical="center" textRotation="0" wrapText="false" indent="0" shrinkToFit="false"/>
      <protection locked="true" hidden="false"/>
    </xf>
    <xf numFmtId="164" fontId="47" fillId="0" borderId="55" xfId="0" applyFont="true" applyBorder="true" applyAlignment="true" applyProtection="true">
      <alignment horizontal="center" vertical="center" textRotation="0" wrapText="false" indent="0" shrinkToFit="false"/>
      <protection locked="false" hidden="false"/>
    </xf>
    <xf numFmtId="170" fontId="46" fillId="0" borderId="56" xfId="0" applyFont="true" applyBorder="true" applyAlignment="true" applyProtection="true">
      <alignment horizontal="right" vertical="center" textRotation="0" wrapText="false" indent="0" shrinkToFit="false"/>
      <protection locked="true" hidden="false"/>
    </xf>
    <xf numFmtId="170" fontId="46" fillId="0" borderId="52" xfId="0" applyFont="true" applyBorder="true" applyAlignment="true" applyProtection="true">
      <alignment horizontal="right" vertical="center" textRotation="0" wrapText="false" indent="0" shrinkToFit="false"/>
      <protection locked="true" hidden="false"/>
    </xf>
    <xf numFmtId="168" fontId="48" fillId="0" borderId="0" xfId="0" applyFont="true" applyBorder="false" applyAlignment="true" applyProtection="true">
      <alignment horizontal="general" vertical="bottom" textRotation="0" wrapText="false" indent="0" shrinkToFit="false"/>
      <protection locked="true" hidden="false"/>
    </xf>
    <xf numFmtId="164" fontId="47" fillId="0" borderId="53" xfId="0" applyFont="true" applyBorder="true" applyAlignment="true" applyProtection="true">
      <alignment horizontal="center" vertical="center" textRotation="0" wrapText="false" indent="0" shrinkToFit="false"/>
      <protection locked="true" hidden="false"/>
    </xf>
    <xf numFmtId="164" fontId="45" fillId="0" borderId="57" xfId="0" applyFont="true" applyBorder="true" applyAlignment="true" applyProtection="true">
      <alignment horizontal="general" vertical="center" textRotation="0" wrapText="false" indent="0" shrinkToFit="false"/>
      <protection locked="true" hidden="false"/>
    </xf>
    <xf numFmtId="168" fontId="48" fillId="0" borderId="55" xfId="0" applyFont="true" applyBorder="true" applyAlignment="true" applyProtection="true">
      <alignment horizontal="general" vertical="bottom" textRotation="0" wrapText="false" indent="0" shrinkToFit="false"/>
      <protection locked="true" hidden="false"/>
    </xf>
    <xf numFmtId="168" fontId="45" fillId="0" borderId="55" xfId="0" applyFont="true" applyBorder="true" applyAlignment="true" applyProtection="true">
      <alignment horizontal="general" vertical="bottom" textRotation="0" wrapText="false" indent="0" shrinkToFit="false"/>
      <protection locked="true" hidden="false"/>
    </xf>
    <xf numFmtId="168" fontId="48" fillId="0" borderId="50" xfId="0" applyFont="true" applyBorder="true" applyAlignment="true" applyProtection="true">
      <alignment horizontal="general" vertical="bottom" textRotation="0" wrapText="false" indent="0" shrinkToFit="false"/>
      <protection locked="true" hidden="false"/>
    </xf>
    <xf numFmtId="168" fontId="45" fillId="0" borderId="50" xfId="0" applyFont="true" applyBorder="true" applyAlignment="true" applyProtection="true">
      <alignment horizontal="general" vertical="bottom" textRotation="0" wrapText="false" indent="0" shrinkToFit="false"/>
      <protection locked="true" hidden="false"/>
    </xf>
    <xf numFmtId="164" fontId="48" fillId="0" borderId="50" xfId="0" applyFont="true" applyBorder="true" applyAlignment="true" applyProtection="true">
      <alignment horizontal="center" vertical="center" textRotation="0" wrapText="false" indent="0" shrinkToFit="false"/>
      <protection locked="true" hidden="false"/>
    </xf>
    <xf numFmtId="171" fontId="0" fillId="0" borderId="0" xfId="0" applyFont="false" applyBorder="false" applyAlignment="true" applyProtection="true">
      <alignment horizontal="left" vertical="bottom" textRotation="0" wrapText="false" indent="0" shrinkToFit="false"/>
      <protection locked="true" hidden="false"/>
    </xf>
    <xf numFmtId="168"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72" fontId="0" fillId="0" borderId="0" xfId="0" applyFont="true" applyBorder="false" applyAlignment="true" applyProtection="true">
      <alignment horizontal="general" vertical="bottom" textRotation="0" wrapText="false" indent="0" shrinkToFit="false"/>
      <protection locked="true" hidden="false"/>
    </xf>
    <xf numFmtId="168" fontId="4" fillId="0" borderId="0" xfId="23" applyFont="true" applyBorder="false" applyAlignment="true" applyProtection="true">
      <alignment horizontal="general" vertical="bottom" textRotation="0" wrapText="false" indent="0" shrinkToFit="false"/>
      <protection locked="true" hidden="false"/>
    </xf>
    <xf numFmtId="164" fontId="4" fillId="0" borderId="0" xfId="23"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73" fontId="0" fillId="0" borderId="0" xfId="0" applyFont="false" applyBorder="false" applyAlignment="true" applyProtection="true">
      <alignment horizontal="general" vertical="bottom"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Euro" xfId="21"/>
    <cellStyle name="Milliers 2" xfId="22"/>
    <cellStyle name="Normal 2" xfId="23"/>
    <cellStyle name="*unknown*" xfId="20" builtinId="8"/>
  </cellStyles>
  <dxfs count="69">
    <dxf>
      <fill>
        <patternFill>
          <bgColor rgb="FFFFFF00"/>
        </patternFill>
      </fill>
    </dxf>
    <dxf>
      <fill>
        <patternFill>
          <bgColor rgb="FFFFFF00"/>
        </patternFill>
      </fill>
    </dxf>
    <dxf>
      <fill>
        <patternFill>
          <bgColor theme="9" tint="-0.25"/>
        </patternFill>
      </fill>
    </dxf>
    <dxf>
      <fill>
        <patternFill>
          <bgColor theme="9" tint="-0.25"/>
        </patternFill>
      </fill>
    </dxf>
    <dxf>
      <fill>
        <patternFill>
          <bgColor theme="0" tint="-0.15"/>
        </patternFill>
      </fill>
    </dxf>
    <dxf>
      <fill>
        <patternFill>
          <bgColor theme="0" tint="-0.15"/>
        </patternFill>
      </fill>
    </dxf>
    <dxf>
      <fill>
        <patternFill>
          <bgColor rgb="FFFFFF00"/>
        </patternFill>
      </fill>
    </dxf>
    <dxf>
      <fill>
        <patternFill>
          <bgColor rgb="FFFFFF00"/>
        </patternFill>
      </fill>
    </dxf>
    <dxf>
      <font>
        <color rgb="FF000000"/>
      </font>
      <fill>
        <patternFill>
          <bgColor theme="9" tint="0.5999"/>
        </patternFill>
      </fill>
    </dxf>
    <dxf>
      <font>
        <color rgb="FF000000"/>
      </font>
      <fill>
        <patternFill>
          <bgColor theme="9" tint="0.5999"/>
        </patternFill>
      </fill>
    </dxf>
    <dxf>
      <font>
        <color rgb="FF000000"/>
      </font>
      <fill>
        <patternFill>
          <bgColor theme="9" tint="0.5999"/>
        </patternFill>
      </fill>
    </dxf>
    <dxf>
      <font>
        <color rgb="FF000000"/>
      </font>
      <fill>
        <patternFill>
          <bgColor theme="9" tint="0.5999"/>
        </patternFill>
      </fill>
    </dxf>
    <dxf>
      <font>
        <color rgb="FF000000"/>
      </font>
      <fill>
        <patternFill>
          <bgColor theme="9" tint="0.5999"/>
        </patternFill>
      </fill>
    </dxf>
    <dxf>
      <font>
        <color rgb="FF000000"/>
      </font>
      <fill>
        <patternFill>
          <bgColor theme="9" tint="0.5999"/>
        </patternFill>
      </fill>
    </dxf>
    <dxf>
      <font>
        <name val="Calibri"/>
        <charset val="1"/>
        <family val="2"/>
        <color rgb="FF000000"/>
        <sz val="11"/>
      </font>
    </dxf>
    <dxf>
      <fill>
        <patternFill>
          <bgColor theme="0" tint="-0.15"/>
        </patternFill>
      </fill>
    </dxf>
    <dxf>
      <fill>
        <patternFill>
          <bgColor theme="9" tint="-0.25"/>
        </patternFill>
      </fill>
    </dxf>
    <dxf>
      <fill>
        <patternFill>
          <bgColor rgb="FFFFFF00"/>
        </patternFill>
      </fill>
    </dxf>
    <dxf>
      <fill>
        <patternFill>
          <bgColor theme="9" tint="-0.25"/>
        </patternFill>
      </fill>
    </dxf>
    <dxf>
      <fill>
        <patternFill>
          <bgColor rgb="FFFFFF00"/>
        </patternFill>
      </fill>
    </dxf>
    <dxf>
      <fill>
        <patternFill>
          <bgColor rgb="FFFFFF00"/>
        </patternFill>
      </fill>
    </dxf>
    <dxf>
      <fill>
        <patternFill>
          <bgColor theme="0" tint="-0.15"/>
        </patternFill>
      </fill>
    </dxf>
    <dxf>
      <fill>
        <patternFill>
          <bgColor theme="9" tint="-0.25"/>
        </patternFill>
      </fill>
    </dxf>
    <dxf>
      <fill>
        <patternFill>
          <bgColor rgb="FFFFFF00"/>
        </patternFill>
      </fill>
    </dxf>
    <dxf>
      <fill>
        <patternFill>
          <bgColor rgb="FFFFC000"/>
        </patternFill>
      </fill>
    </dxf>
    <dxf>
      <fill>
        <patternFill>
          <bgColor rgb="FFFFC000"/>
        </patternFill>
      </fill>
    </dxf>
    <dxf>
      <font>
        <color rgb="FFFFFFFF"/>
      </font>
      <border diagonalUp="false" diagonalDown="false">
        <left/>
        <right/>
        <top/>
        <bottom/>
        <diagonal/>
      </border>
    </dxf>
    <dxf>
      <font>
        <color rgb="FFFFFFFF"/>
      </font>
      <border diagonalUp="false" diagonalDown="false">
        <left/>
        <right/>
        <top/>
        <bottom/>
        <diagonal/>
      </border>
    </dxf>
    <dxf>
      <font>
        <color rgb="FFFFFFFF"/>
      </font>
      <border diagonalUp="false" diagonalDown="false">
        <left/>
        <right/>
        <top/>
        <bottom/>
        <diagonal/>
      </border>
    </dxf>
    <dxf>
      <font>
        <color rgb="FFFFFFFF"/>
      </font>
      <border diagonalUp="false" diagonalDown="false">
        <left/>
        <right/>
        <top/>
        <bottom/>
        <diagonal/>
      </border>
    </dxf>
    <dxf>
      <font>
        <color rgb="FFFFFFFF"/>
      </font>
      <border diagonalUp="false" diagonalDown="false">
        <left/>
        <right/>
        <top/>
        <bottom/>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ont>
        <color rgb="FFFFFFFF"/>
      </font>
      <fill>
        <patternFill>
          <bgColor theme="0" tint="-0.25"/>
        </patternFill>
      </fill>
      <border diagonalUp="false" diagonalDown="false">
        <left style="hair"/>
        <right style="hair"/>
        <top/>
        <bottom style="thin"/>
        <diagonal/>
      </border>
    </dxf>
    <dxf>
      <font>
        <color rgb="FFFFFFFF"/>
      </font>
      <fill>
        <patternFill>
          <bgColor theme="0" tint="-0.25"/>
        </patternFill>
      </fill>
      <border diagonalUp="false" diagonalDown="false">
        <left style="hair"/>
        <right style="hair"/>
        <top/>
        <bottom style="hair"/>
        <diagonal/>
      </border>
    </dxf>
    <dxf>
      <fill>
        <patternFill>
          <bgColor rgb="FFFFFF00"/>
        </patternFill>
      </fill>
    </dxf>
    <dxf>
      <fill>
        <patternFill>
          <bgColor rgb="FF00B050"/>
        </patternFill>
      </fill>
    </dxf>
    <dxf>
      <fill>
        <patternFill>
          <bgColor rgb="FF92D050"/>
        </patternFill>
      </fill>
    </dxf>
    <dxf>
      <fill>
        <patternFill>
          <bgColor theme="8" tint="-0.25"/>
        </patternFill>
      </fill>
    </dxf>
    <dxf>
      <fill>
        <patternFill>
          <bgColor rgb="FF00B0F0"/>
        </patternFill>
      </fill>
    </dxf>
    <dxf>
      <fill>
        <patternFill>
          <bgColor rgb="FF00B0F0"/>
        </patternFill>
      </fill>
    </dxf>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B050"/>
      <rgbColor rgb="FFBFBFBF"/>
      <rgbColor rgb="FF808080"/>
      <rgbColor rgb="FF9999FF"/>
      <rgbColor rgb="FF993366"/>
      <rgbColor rgb="FFEBF1DE"/>
      <rgbColor rgb="FFF2F2F2"/>
      <rgbColor rgb="FF660066"/>
      <rgbColor rgb="FFD99694"/>
      <rgbColor rgb="FF0070C0"/>
      <rgbColor rgb="FFBDD7EE"/>
      <rgbColor rgb="FF000080"/>
      <rgbColor rgb="FFFF00FF"/>
      <rgbColor rgb="FFFFFF00"/>
      <rgbColor rgb="FF00FFFF"/>
      <rgbColor rgb="FF800080"/>
      <rgbColor rgb="FF800000"/>
      <rgbColor rgb="FF008080"/>
      <rgbColor rgb="FF0000FF"/>
      <rgbColor rgb="FF00B0F0"/>
      <rgbColor rgb="FFDDD9C3"/>
      <rgbColor rgb="FFD9D9D9"/>
      <rgbColor rgb="FFF2DCDB"/>
      <rgbColor rgb="FF93CDDD"/>
      <rgbColor rgb="FFFF99CC"/>
      <rgbColor rgb="FFCCC1DA"/>
      <rgbColor rgb="FFFCD5B5"/>
      <rgbColor rgb="FF3366FF"/>
      <rgbColor rgb="FF33CCCC"/>
      <rgbColor rgb="FF92D050"/>
      <rgbColor rgb="FFFFC000"/>
      <rgbColor rgb="FFFF9900"/>
      <rgbColor rgb="FFE46C0A"/>
      <rgbColor rgb="FF666699"/>
      <rgbColor rgb="FF969696"/>
      <rgbColor rgb="FF215968"/>
      <rgbColor rgb="FF31859C"/>
      <rgbColor rgb="FF003300"/>
      <rgbColor rgb="FF333300"/>
      <rgbColor rgb="FF993300"/>
      <rgbColor rgb="FF993366"/>
      <rgbColor rgb="FF1F497D"/>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Relationship Id="rId16" Type="http://schemas.openxmlformats.org/officeDocument/2006/relationships/connections" Target="connections.xml"/><Relationship Id="rId17" Type="http://schemas.openxmlformats.org/officeDocument/2006/relationships/customXml" Target="../customXml/item1.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1.png"/><Relationship Id="rId4"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3280680</xdr:colOff>
      <xdr:row>0</xdr:row>
      <xdr:rowOff>78480</xdr:rowOff>
    </xdr:from>
    <xdr:to>
      <xdr:col>2</xdr:col>
      <xdr:colOff>4194720</xdr:colOff>
      <xdr:row>1</xdr:row>
      <xdr:rowOff>135000</xdr:rowOff>
    </xdr:to>
    <xdr:pic>
      <xdr:nvPicPr>
        <xdr:cNvPr id="0" name="Image 1" descr=""/>
        <xdr:cNvPicPr/>
      </xdr:nvPicPr>
      <xdr:blipFill>
        <a:blip r:embed="rId1"/>
        <a:stretch/>
      </xdr:blipFill>
      <xdr:spPr>
        <a:xfrm>
          <a:off x="7032240" y="78480"/>
          <a:ext cx="914040" cy="808920"/>
        </a:xfrm>
        <a:prstGeom prst="rect">
          <a:avLst/>
        </a:prstGeom>
        <a:noFill/>
        <a:ln w="0">
          <a:noFill/>
        </a:ln>
      </xdr:spPr>
    </xdr:pic>
    <xdr:clientData/>
  </xdr:twoCellAnchor>
  <xdr:twoCellAnchor editAs="oneCell">
    <xdr:from>
      <xdr:col>1</xdr:col>
      <xdr:colOff>57960</xdr:colOff>
      <xdr:row>0</xdr:row>
      <xdr:rowOff>180360</xdr:rowOff>
    </xdr:from>
    <xdr:to>
      <xdr:col>1</xdr:col>
      <xdr:colOff>1278360</xdr:colOff>
      <xdr:row>1</xdr:row>
      <xdr:rowOff>35280</xdr:rowOff>
    </xdr:to>
    <xdr:pic>
      <xdr:nvPicPr>
        <xdr:cNvPr id="1" name="Image 2" descr=""/>
        <xdr:cNvPicPr/>
      </xdr:nvPicPr>
      <xdr:blipFill>
        <a:blip r:embed="rId2"/>
        <a:stretch/>
      </xdr:blipFill>
      <xdr:spPr>
        <a:xfrm>
          <a:off x="379440" y="180360"/>
          <a:ext cx="1220400" cy="607320"/>
        </a:xfrm>
        <a:prstGeom prst="rect">
          <a:avLst/>
        </a:prstGeom>
        <a:noFill/>
        <a:ln w="0">
          <a:noFill/>
        </a:ln>
      </xdr:spPr>
    </xdr:pic>
    <xdr:clientData/>
  </xdr:twoCellAnchor>
  <xdr:twoCellAnchor editAs="oneCell">
    <xdr:from>
      <xdr:col>2</xdr:col>
      <xdr:colOff>3280680</xdr:colOff>
      <xdr:row>0</xdr:row>
      <xdr:rowOff>78480</xdr:rowOff>
    </xdr:from>
    <xdr:to>
      <xdr:col>2</xdr:col>
      <xdr:colOff>4194720</xdr:colOff>
      <xdr:row>1</xdr:row>
      <xdr:rowOff>135000</xdr:rowOff>
    </xdr:to>
    <xdr:pic>
      <xdr:nvPicPr>
        <xdr:cNvPr id="2" name="Image 3" descr=""/>
        <xdr:cNvPicPr/>
      </xdr:nvPicPr>
      <xdr:blipFill>
        <a:blip r:embed="rId3"/>
        <a:stretch/>
      </xdr:blipFill>
      <xdr:spPr>
        <a:xfrm>
          <a:off x="7032240" y="78480"/>
          <a:ext cx="914040" cy="808920"/>
        </a:xfrm>
        <a:prstGeom prst="rect">
          <a:avLst/>
        </a:prstGeom>
        <a:noFill/>
        <a:ln w="0">
          <a:noFill/>
        </a:ln>
      </xdr:spPr>
    </xdr:pic>
    <xdr:clientData/>
  </xdr:twoCellAnchor>
  <xdr:twoCellAnchor editAs="oneCell">
    <xdr:from>
      <xdr:col>1</xdr:col>
      <xdr:colOff>57960</xdr:colOff>
      <xdr:row>0</xdr:row>
      <xdr:rowOff>180360</xdr:rowOff>
    </xdr:from>
    <xdr:to>
      <xdr:col>1</xdr:col>
      <xdr:colOff>1278360</xdr:colOff>
      <xdr:row>1</xdr:row>
      <xdr:rowOff>35280</xdr:rowOff>
    </xdr:to>
    <xdr:pic>
      <xdr:nvPicPr>
        <xdr:cNvPr id="3" name="Image 4" descr=""/>
        <xdr:cNvPicPr/>
      </xdr:nvPicPr>
      <xdr:blipFill>
        <a:blip r:embed="rId4"/>
        <a:stretch/>
      </xdr:blipFill>
      <xdr:spPr>
        <a:xfrm>
          <a:off x="379440" y="180360"/>
          <a:ext cx="1220400" cy="60732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145440</xdr:colOff>
      <xdr:row>2</xdr:row>
      <xdr:rowOff>54360</xdr:rowOff>
    </xdr:from>
    <xdr:to>
      <xdr:col>5</xdr:col>
      <xdr:colOff>95040</xdr:colOff>
      <xdr:row>4</xdr:row>
      <xdr:rowOff>268200</xdr:rowOff>
    </xdr:to>
    <xdr:pic>
      <xdr:nvPicPr>
        <xdr:cNvPr id="4" name="Image 1" descr=""/>
        <xdr:cNvPicPr/>
      </xdr:nvPicPr>
      <xdr:blipFill>
        <a:blip r:embed="rId1"/>
        <a:stretch/>
      </xdr:blipFill>
      <xdr:spPr>
        <a:xfrm>
          <a:off x="661680" y="54360"/>
          <a:ext cx="1781640" cy="842400"/>
        </a:xfrm>
        <a:prstGeom prst="rect">
          <a:avLst/>
        </a:prstGeom>
        <a:noFill/>
        <a:ln w="0">
          <a:noFill/>
        </a:ln>
      </xdr:spPr>
    </xdr:pic>
    <xdr:clientData/>
  </xdr:twoCellAnchor>
  <xdr:twoCellAnchor editAs="twoCell">
    <xdr:from>
      <xdr:col>25</xdr:col>
      <xdr:colOff>0</xdr:colOff>
      <xdr:row>8</xdr:row>
      <xdr:rowOff>0</xdr:rowOff>
    </xdr:from>
    <xdr:to>
      <xdr:col>26</xdr:col>
      <xdr:colOff>14760</xdr:colOff>
      <xdr:row>9</xdr:row>
      <xdr:rowOff>6120</xdr:rowOff>
    </xdr:to>
    <xdr:sp>
      <xdr:nvSpPr>
        <xdr:cNvPr id="5" name="Rectangle 2"/>
        <xdr:cNvSpPr/>
      </xdr:nvSpPr>
      <xdr:spPr>
        <a:xfrm>
          <a:off x="15054480" y="3276720"/>
          <a:ext cx="132480" cy="701280"/>
        </a:xfrm>
        <a:prstGeom prst="rect">
          <a:avLst/>
        </a:prstGeom>
        <a:noFill/>
        <a:ln w="25400">
          <a:noFill/>
        </a:ln>
      </xdr:spPr>
      <xdr:style>
        <a:lnRef idx="2">
          <a:schemeClr val="accent1">
            <a:shade val="15000"/>
          </a:schemeClr>
        </a:lnRef>
        <a:fillRef idx="1">
          <a:schemeClr val="accent1"/>
        </a:fillRef>
        <a:effectRef idx="0">
          <a:schemeClr val="accent1"/>
        </a:effectRef>
        <a:fontRef idx="minor"/>
      </xdr:style>
    </xdr:sp>
    <xdr:clientData/>
  </xdr:twoCellAnchor>
  <xdr:twoCellAnchor editAs="twoCell">
    <xdr:from>
      <xdr:col>28</xdr:col>
      <xdr:colOff>0</xdr:colOff>
      <xdr:row>8</xdr:row>
      <xdr:rowOff>0</xdr:rowOff>
    </xdr:from>
    <xdr:to>
      <xdr:col>29</xdr:col>
      <xdr:colOff>14760</xdr:colOff>
      <xdr:row>9</xdr:row>
      <xdr:rowOff>6120</xdr:rowOff>
    </xdr:to>
    <xdr:sp>
      <xdr:nvSpPr>
        <xdr:cNvPr id="6" name="Rectangle 3"/>
        <xdr:cNvSpPr/>
      </xdr:nvSpPr>
      <xdr:spPr>
        <a:xfrm>
          <a:off x="16886520" y="3276720"/>
          <a:ext cx="132120" cy="701280"/>
        </a:xfrm>
        <a:prstGeom prst="rect">
          <a:avLst/>
        </a:prstGeom>
        <a:noFill/>
        <a:ln w="25400">
          <a:noFill/>
        </a:ln>
      </xdr:spPr>
      <xdr:style>
        <a:lnRef idx="2">
          <a:schemeClr val="accent1">
            <a:shade val="15000"/>
          </a:schemeClr>
        </a:lnRef>
        <a:fillRef idx="1">
          <a:schemeClr val="accent1"/>
        </a:fillRef>
        <a:effectRef idx="0">
          <a:schemeClr val="accent1"/>
        </a:effectRef>
        <a:fontRef idx="minor"/>
      </xdr:style>
    </xdr:sp>
    <xdr:clientData/>
  </xdr:twoCellAnchor>
  <xdr:twoCellAnchor editAs="twoCell">
    <xdr:from>
      <xdr:col>31</xdr:col>
      <xdr:colOff>0</xdr:colOff>
      <xdr:row>8</xdr:row>
      <xdr:rowOff>0</xdr:rowOff>
    </xdr:from>
    <xdr:to>
      <xdr:col>32</xdr:col>
      <xdr:colOff>14760</xdr:colOff>
      <xdr:row>9</xdr:row>
      <xdr:rowOff>6120</xdr:rowOff>
    </xdr:to>
    <xdr:sp>
      <xdr:nvSpPr>
        <xdr:cNvPr id="7" name="Rectangle 4"/>
        <xdr:cNvSpPr/>
      </xdr:nvSpPr>
      <xdr:spPr>
        <a:xfrm>
          <a:off x="18718560" y="3276720"/>
          <a:ext cx="132120" cy="701280"/>
        </a:xfrm>
        <a:prstGeom prst="rect">
          <a:avLst/>
        </a:prstGeom>
        <a:noFill/>
        <a:ln w="25400">
          <a:noFill/>
        </a:ln>
      </xdr:spPr>
      <xdr:style>
        <a:lnRef idx="2">
          <a:schemeClr val="accent1">
            <a:shade val="15000"/>
          </a:schemeClr>
        </a:lnRef>
        <a:fillRef idx="1">
          <a:schemeClr val="accent1"/>
        </a:fillRef>
        <a:effectRef idx="0">
          <a:schemeClr val="accent1"/>
        </a:effectRef>
        <a:fontRef idx="minor"/>
      </xdr:style>
    </xdr:sp>
    <xdr:clientData/>
  </xdr:twoCellAnchor>
  <xdr:twoCellAnchor editAs="twoCell">
    <xdr:from>
      <xdr:col>34</xdr:col>
      <xdr:colOff>0</xdr:colOff>
      <xdr:row>8</xdr:row>
      <xdr:rowOff>0</xdr:rowOff>
    </xdr:from>
    <xdr:to>
      <xdr:col>35</xdr:col>
      <xdr:colOff>14760</xdr:colOff>
      <xdr:row>9</xdr:row>
      <xdr:rowOff>6120</xdr:rowOff>
    </xdr:to>
    <xdr:sp>
      <xdr:nvSpPr>
        <xdr:cNvPr id="8" name="Rectangle 5"/>
        <xdr:cNvSpPr/>
      </xdr:nvSpPr>
      <xdr:spPr>
        <a:xfrm>
          <a:off x="20550600" y="3276720"/>
          <a:ext cx="132120" cy="701280"/>
        </a:xfrm>
        <a:prstGeom prst="rect">
          <a:avLst/>
        </a:prstGeom>
        <a:noFill/>
        <a:ln w="25400">
          <a:noFill/>
        </a:ln>
      </xdr:spPr>
      <xdr:style>
        <a:lnRef idx="2">
          <a:schemeClr val="accent1">
            <a:shade val="15000"/>
          </a:schemeClr>
        </a:lnRef>
        <a:fillRef idx="1">
          <a:schemeClr val="accent1"/>
        </a:fillRef>
        <a:effectRef idx="0">
          <a:schemeClr val="accent1"/>
        </a:effectRef>
        <a:fontRef idx="minor"/>
      </xdr:style>
    </xdr:sp>
    <xdr:clientData/>
  </xdr:twoCellAnchor>
  <xdr:twoCellAnchor editAs="twoCell">
    <xdr:from>
      <xdr:col>37</xdr:col>
      <xdr:colOff>0</xdr:colOff>
      <xdr:row>8</xdr:row>
      <xdr:rowOff>0</xdr:rowOff>
    </xdr:from>
    <xdr:to>
      <xdr:col>38</xdr:col>
      <xdr:colOff>14760</xdr:colOff>
      <xdr:row>9</xdr:row>
      <xdr:rowOff>6120</xdr:rowOff>
    </xdr:to>
    <xdr:sp>
      <xdr:nvSpPr>
        <xdr:cNvPr id="9" name="Rectangle 6"/>
        <xdr:cNvSpPr/>
      </xdr:nvSpPr>
      <xdr:spPr>
        <a:xfrm>
          <a:off x="22382640" y="3276720"/>
          <a:ext cx="132120" cy="701280"/>
        </a:xfrm>
        <a:prstGeom prst="rect">
          <a:avLst/>
        </a:prstGeom>
        <a:noFill/>
        <a:ln w="25400">
          <a:noFill/>
        </a:ln>
      </xdr:spPr>
      <xdr:style>
        <a:lnRef idx="2">
          <a:schemeClr val="accent1">
            <a:shade val="15000"/>
          </a:schemeClr>
        </a:lnRef>
        <a:fillRef idx="1">
          <a:schemeClr val="accent1"/>
        </a:fillRef>
        <a:effectRef idx="0">
          <a:schemeClr val="accent1"/>
        </a:effectRef>
        <a:fontRef idx="minor"/>
      </xdr:style>
    </xdr:sp>
    <xdr:clientData/>
  </xdr:twoCellAnchor>
  <xdr:twoCellAnchor editAs="twoCell">
    <xdr:from>
      <xdr:col>40</xdr:col>
      <xdr:colOff>0</xdr:colOff>
      <xdr:row>8</xdr:row>
      <xdr:rowOff>0</xdr:rowOff>
    </xdr:from>
    <xdr:to>
      <xdr:col>41</xdr:col>
      <xdr:colOff>14760</xdr:colOff>
      <xdr:row>9</xdr:row>
      <xdr:rowOff>6120</xdr:rowOff>
    </xdr:to>
    <xdr:sp>
      <xdr:nvSpPr>
        <xdr:cNvPr id="10" name="Rectangle 7"/>
        <xdr:cNvSpPr/>
      </xdr:nvSpPr>
      <xdr:spPr>
        <a:xfrm>
          <a:off x="24214320" y="3276720"/>
          <a:ext cx="132480" cy="701280"/>
        </a:xfrm>
        <a:prstGeom prst="rect">
          <a:avLst/>
        </a:prstGeom>
        <a:noFill/>
        <a:ln w="25400">
          <a:noFill/>
        </a:ln>
      </xdr:spPr>
      <xdr:style>
        <a:lnRef idx="2">
          <a:schemeClr val="accent1">
            <a:shade val="15000"/>
          </a:schemeClr>
        </a:lnRef>
        <a:fillRef idx="1">
          <a:schemeClr val="accent1"/>
        </a:fillRef>
        <a:effectRef idx="0">
          <a:schemeClr val="accent1"/>
        </a:effectRef>
        <a:fontRef idx="minor"/>
      </xdr:style>
    </xdr:sp>
    <xdr:clientData/>
  </xdr:twoCellAnchor>
  <xdr:twoCellAnchor editAs="twoCell">
    <xdr:from>
      <xdr:col>13</xdr:col>
      <xdr:colOff>0</xdr:colOff>
      <xdr:row>7</xdr:row>
      <xdr:rowOff>1387800</xdr:rowOff>
    </xdr:from>
    <xdr:to>
      <xdr:col>13</xdr:col>
      <xdr:colOff>116640</xdr:colOff>
      <xdr:row>8</xdr:row>
      <xdr:rowOff>679680</xdr:rowOff>
    </xdr:to>
    <xdr:sp>
      <xdr:nvSpPr>
        <xdr:cNvPr id="11" name="Rectangle 10"/>
        <xdr:cNvSpPr/>
      </xdr:nvSpPr>
      <xdr:spPr>
        <a:xfrm>
          <a:off x="7726680" y="3273840"/>
          <a:ext cx="116640" cy="682560"/>
        </a:xfrm>
        <a:prstGeom prst="rect">
          <a:avLst/>
        </a:prstGeom>
        <a:noFill/>
        <a:ln w="28575">
          <a:solidFill>
            <a:srgbClr val="ff00ff"/>
          </a:solidFill>
          <a:round/>
        </a:ln>
      </xdr:spPr>
      <xdr:style>
        <a:lnRef idx="2">
          <a:schemeClr val="accent1">
            <a:shade val="15000"/>
          </a:schemeClr>
        </a:lnRef>
        <a:fillRef idx="1">
          <a:schemeClr val="accent1"/>
        </a:fillRef>
        <a:effectRef idx="0">
          <a:schemeClr val="accent1"/>
        </a:effectRef>
        <a:fontRef idx="minor"/>
      </xdr:style>
    </xdr:sp>
    <xdr:clientData/>
  </xdr:twoCellAnchor>
  <xdr:twoCellAnchor editAs="twoCell">
    <xdr:from>
      <xdr:col>38</xdr:col>
      <xdr:colOff>21240</xdr:colOff>
      <xdr:row>13</xdr:row>
      <xdr:rowOff>34560</xdr:rowOff>
    </xdr:from>
    <xdr:to>
      <xdr:col>39</xdr:col>
      <xdr:colOff>16560</xdr:colOff>
      <xdr:row>35</xdr:row>
      <xdr:rowOff>313560</xdr:rowOff>
    </xdr:to>
    <xdr:sp>
      <xdr:nvSpPr>
        <xdr:cNvPr id="12" name="Rectangle 8"/>
        <xdr:cNvSpPr/>
      </xdr:nvSpPr>
      <xdr:spPr>
        <a:xfrm>
          <a:off x="22521240" y="5130360"/>
          <a:ext cx="606240" cy="7194240"/>
        </a:xfrm>
        <a:prstGeom prst="rect">
          <a:avLst/>
        </a:prstGeom>
        <a:noFill/>
        <a:ln w="28575">
          <a:solidFill>
            <a:srgbClr val="ff00ff"/>
          </a:solidFill>
          <a:round/>
        </a:ln>
      </xdr:spPr>
      <xdr:style>
        <a:lnRef idx="2">
          <a:schemeClr val="accent1">
            <a:shade val="15000"/>
          </a:schemeClr>
        </a:lnRef>
        <a:fillRef idx="1">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file>

<file path=xl/tables/table1.xml><?xml version="1.0" encoding="utf-8"?>
<table xmlns="http://schemas.openxmlformats.org/spreadsheetml/2006/main" id="1" name="Formations" displayName="Formations" ref="A1:K63" headerRowCount="1" totalsRowCount="0" totalsRowShown="0">
  <autoFilter ref="A1:K63"/>
  <tableColumns count="11">
    <tableColumn id="1" name="Nom composante"/>
    <tableColumn id="2" name="Nom court"/>
    <tableColumn id="3" name="Acronyme formation"/>
    <tableColumn id="4" name="Diplôme"/>
    <tableColumn id="5" name="Diplôme abrégé"/>
    <tableColumn id="6" name="Mention RNCP"/>
    <tableColumn id="7" name="Nom formation complet (CFA)"/>
    <tableColumn id="8" name="Parcours (CFA)"/>
    <tableColumn id="9" name="Parcours (UFA)"/>
    <tableColumn id="10" name="Sous-parcours (UFA)"/>
    <tableColumn id="11" name="Code RNCP"/>
  </tableColumns>
</table>
</file>

<file path=xl/tables/table2.xml><?xml version="1.0" encoding="utf-8"?>
<table xmlns="http://schemas.openxmlformats.org/spreadsheetml/2006/main" id="2" name="Groupes" displayName="Groupes" ref="A1:F97" headerRowCount="1" totalsRowCount="0" totalsRowShown="0">
  <autoFilter ref="A1:F97"/>
  <tableColumns count="6">
    <tableColumn id="1" name="Nom composante"/>
    <tableColumn id="2" name="Site de formation"/>
    <tableColumn id="3" name="Acronyme formation"/>
    <tableColumn id="4" name="Nom court formation"/>
    <tableColumn id="5" name="Abrégé groupe"/>
    <tableColumn id="6" name="Nom groupe"/>
  </tableColumns>
</table>
</file>

<file path=xl/tables/table3.xml><?xml version="1.0" encoding="utf-8"?>
<table xmlns="http://schemas.openxmlformats.org/spreadsheetml/2006/main" id="3" name="Import_corrigé" displayName="Import_corrigé" ref="A2:J3" headerRowCount="1" totalsRowCount="0" totalsRowShown="0">
  <autoFilter ref="A2:J3"/>
  <tableColumns count="10">
    <tableColumn id="1" name="Date début"/>
    <tableColumn id="2" name="Horaire début"/>
    <tableColumn id="3" name="Horaire Fin"/>
    <tableColumn id="4" name="Titre"/>
    <tableColumn id="5" name="Periode"/>
    <tableColumn id="6" name="Email Formateur"/>
    <tableColumn id="7" name="Salle de cours"/>
    <tableColumn id="8" name="Groupe"/>
    <tableColumn id="9" name="Matière"/>
    <tableColumn id="10" name="Apprenti"/>
  </tableColumns>
</table>
</file>

<file path=xl/tables/table4.xml><?xml version="1.0" encoding="utf-8"?>
<table xmlns="http://schemas.openxmlformats.org/spreadsheetml/2006/main" id="4" name="SitesFormations" displayName="SitesFormations" ref="A1:E7" headerRowCount="1" totalsRowCount="0" totalsRowShown="0">
  <autoFilter ref="A1:E7"/>
  <tableColumns count="5">
    <tableColumn id="1" name="Composante"/>
    <tableColumn id="2" name="Site de formation principal"/>
    <tableColumn id="3" name="UAI"/>
    <tableColumn id="4" name="adresse"/>
    <tableColumn id="5" name="Mail pour assiduité"/>
  </tableColumns>
</table>
</file>

<file path=xl/theme/theme1.xml><?xml version="1.0" encoding="utf-8"?>
<a:theme xmlns:a="http://schemas.openxmlformats.org/drawingml/2006/main" xmlns:r="http://schemas.openxmlformats.org/officeDocument/2006/relationships" name="Thème Office">
  <a:themeElements>
    <a:clrScheme name="Bureau">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support.ensuplr.fr/hc/fr/requests/new"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2.vml"/>
</Relationships>
</file>

<file path=xl/worksheets/_rels/sheet4.xml.rels><?xml version="1.0" encoding="UTF-8"?>
<Relationships xmlns="http://schemas.openxmlformats.org/package/2006/relationships"><Relationship Id="rId1" Type="http://schemas.openxmlformats.org/officeDocument/2006/relationships/drawing" Target="../drawings/drawing2.xml"/>
</Relationships>
</file>

<file path=xl/worksheets/_rels/sheet6.xml.rels><?xml version="1.0" encoding="UTF-8"?>
<Relationships xmlns="http://schemas.openxmlformats.org/package/2006/relationships"><Relationship Id="rId1" Type="http://schemas.openxmlformats.org/officeDocument/2006/relationships/table" Target="../tables/table1.xml"/>
</Relationships>
</file>

<file path=xl/worksheets/_rels/sheet7.xml.rels><?xml version="1.0" encoding="UTF-8"?>
<Relationships xmlns="http://schemas.openxmlformats.org/package/2006/relationships"><Relationship Id="rId1" Type="http://schemas.openxmlformats.org/officeDocument/2006/relationships/table" Target="../tables/table2.xml"/>
</Relationships>
</file>

<file path=xl/worksheets/_rels/sheet8.xml.rels><?xml version="1.0" encoding="UTF-8"?>
<Relationships xmlns="http://schemas.openxmlformats.org/package/2006/relationships"><Relationship Id="rId1" Type="http://schemas.openxmlformats.org/officeDocument/2006/relationships/table" Target="../tables/table4.xml"/>
</Relationships>
</file>

<file path=xl/worksheets/_rels/sheet10.xml.rels><?xml version="1.0" encoding="UTF-8"?>
<Relationships xmlns="http://schemas.openxmlformats.org/package/2006/relationships"><Relationship Id="rId1" Type="http://schemas.openxmlformats.org/officeDocument/2006/relationships/drawing" Target="../drawings/drawing3.xml"/>
</Relationships>
</file>

<file path=xl/worksheets/_rels/sheet11.xml.rels><?xml version="1.0" encoding="UTF-8"?>
<Relationships xmlns="http://schemas.openxmlformats.org/package/2006/relationships"><Relationship Id="rId1" Type="http://schemas.openxmlformats.org/officeDocument/2006/relationships/table" Target="../tables/table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24"/>
  <sheetViews>
    <sheetView showFormulas="false" showGridLines="false" showRowColHeaders="false" showZeros="true" rightToLeft="false" tabSelected="false" showOutlineSymbols="true" defaultGridColor="true" view="normal" topLeftCell="A1" colorId="64" zoomScale="85" zoomScaleNormal="85" zoomScalePageLayoutView="100" workbookViewId="0">
      <selection pane="topLeft" activeCell="B5" activeCellId="0" sqref="B5"/>
    </sheetView>
  </sheetViews>
  <sheetFormatPr defaultColWidth="11.4453125" defaultRowHeight="14.25" customHeight="true" zeroHeight="false" outlineLevelRow="0" outlineLevelCol="0"/>
  <cols>
    <col collapsed="false" customWidth="true" hidden="false" outlineLevel="0" max="1" min="1" style="1" width="17.88"/>
    <col collapsed="false" customWidth="true" hidden="false" outlineLevel="0" max="2" min="2" style="2" width="152.11"/>
    <col collapsed="false" customWidth="false" hidden="false" outlineLevel="0" max="16384" min="3" style="1" width="11.44"/>
  </cols>
  <sheetData>
    <row r="1" customFormat="false" ht="17.35" hidden="false" customHeight="false" outlineLevel="0" collapsed="false">
      <c r="A1" s="3" t="s">
        <v>0</v>
      </c>
      <c r="B1" s="3"/>
      <c r="C1" s="3"/>
    </row>
    <row r="2" customFormat="false" ht="14.25" hidden="false" customHeight="false" outlineLevel="0" collapsed="false">
      <c r="A2" s="4"/>
      <c r="B2" s="5"/>
      <c r="C2" s="6"/>
    </row>
    <row r="3" customFormat="false" ht="14.25" hidden="false" customHeight="false" outlineLevel="0" collapsed="false">
      <c r="A3" s="7" t="s">
        <v>1</v>
      </c>
      <c r="B3" s="8" t="s">
        <v>2</v>
      </c>
      <c r="C3" s="9"/>
    </row>
    <row r="4" customFormat="false" ht="30" hidden="false" customHeight="true" outlineLevel="0" collapsed="false">
      <c r="A4" s="7" t="s">
        <v>3</v>
      </c>
      <c r="B4" s="10" t="s">
        <v>4</v>
      </c>
      <c r="C4" s="9"/>
    </row>
    <row r="5" customFormat="false" ht="12.75" hidden="false" customHeight="true" outlineLevel="0" collapsed="false">
      <c r="A5" s="7"/>
      <c r="B5" s="11"/>
      <c r="C5" s="9"/>
    </row>
    <row r="6" customFormat="false" ht="30" hidden="false" customHeight="true" outlineLevel="0" collapsed="false">
      <c r="A6" s="7"/>
      <c r="B6" s="10"/>
      <c r="C6" s="9"/>
    </row>
    <row r="7" customFormat="false" ht="15" hidden="false" customHeight="false" outlineLevel="0" collapsed="false">
      <c r="A7" s="7" t="s">
        <v>5</v>
      </c>
      <c r="B7" s="12" t="s">
        <v>6</v>
      </c>
      <c r="C7" s="9"/>
    </row>
    <row r="8" customFormat="false" ht="14.25" hidden="false" customHeight="false" outlineLevel="0" collapsed="false">
      <c r="A8" s="7"/>
      <c r="B8" s="10"/>
      <c r="C8" s="9"/>
    </row>
    <row r="9" customFormat="false" ht="18" hidden="false" customHeight="false" outlineLevel="0" collapsed="false">
      <c r="A9" s="13"/>
      <c r="B9" s="14" t="s">
        <v>7</v>
      </c>
      <c r="C9" s="9"/>
    </row>
    <row r="10" customFormat="false" ht="95.5" hidden="false" customHeight="false" outlineLevel="0" collapsed="false">
      <c r="A10" s="10"/>
      <c r="B10" s="15" t="s">
        <v>8</v>
      </c>
      <c r="C10" s="9"/>
    </row>
    <row r="11" customFormat="false" ht="55.2" hidden="false" customHeight="false" outlineLevel="0" collapsed="false">
      <c r="A11" s="10"/>
      <c r="B11" s="16" t="s">
        <v>9</v>
      </c>
      <c r="C11" s="9"/>
    </row>
    <row r="12" customFormat="false" ht="39" hidden="false" customHeight="true" outlineLevel="0" collapsed="false">
      <c r="A12" s="10"/>
      <c r="B12" s="17" t="s">
        <v>10</v>
      </c>
      <c r="C12" s="9"/>
    </row>
    <row r="13" customFormat="false" ht="14.25" hidden="false" customHeight="false" outlineLevel="0" collapsed="false">
      <c r="A13" s="10"/>
      <c r="B13" s="10"/>
      <c r="C13" s="9"/>
    </row>
    <row r="14" customFormat="false" ht="15" hidden="false" customHeight="false" outlineLevel="0" collapsed="false">
      <c r="A14" s="10"/>
      <c r="B14" s="12" t="s">
        <v>11</v>
      </c>
      <c r="C14" s="9"/>
    </row>
    <row r="15" customFormat="false" ht="14.25" hidden="false" customHeight="false" outlineLevel="0" collapsed="false">
      <c r="A15" s="13"/>
      <c r="B15" s="16"/>
      <c r="C15" s="9"/>
    </row>
    <row r="16" customFormat="false" ht="14.25" hidden="false" customHeight="false" outlineLevel="0" collapsed="false">
      <c r="A16" s="13"/>
      <c r="B16" s="10" t="s">
        <v>12</v>
      </c>
      <c r="C16" s="9"/>
    </row>
    <row r="17" customFormat="false" ht="14.25" hidden="false" customHeight="false" outlineLevel="0" collapsed="false">
      <c r="A17" s="13"/>
      <c r="B17" s="10" t="s">
        <v>13</v>
      </c>
      <c r="C17" s="9"/>
      <c r="E17" s="18"/>
    </row>
    <row r="18" customFormat="false" ht="14.25" hidden="false" customHeight="false" outlineLevel="0" collapsed="false">
      <c r="A18" s="13"/>
      <c r="B18" s="10" t="s">
        <v>14</v>
      </c>
      <c r="C18" s="9"/>
    </row>
    <row r="19" customFormat="false" ht="41.75" hidden="false" customHeight="false" outlineLevel="0" collapsed="false">
      <c r="A19" s="13"/>
      <c r="B19" s="10" t="s">
        <v>15</v>
      </c>
      <c r="C19" s="9"/>
    </row>
    <row r="20" customFormat="false" ht="14.25" hidden="false" customHeight="false" outlineLevel="0" collapsed="false">
      <c r="A20" s="13"/>
      <c r="B20" s="15" t="s">
        <v>16</v>
      </c>
      <c r="C20" s="9"/>
    </row>
    <row r="21" customFormat="false" ht="41.75" hidden="false" customHeight="false" outlineLevel="0" collapsed="false">
      <c r="A21" s="13"/>
      <c r="B21" s="10" t="s">
        <v>17</v>
      </c>
      <c r="C21" s="9"/>
    </row>
    <row r="22" customFormat="false" ht="41.75" hidden="false" customHeight="false" outlineLevel="0" collapsed="false">
      <c r="A22" s="13"/>
      <c r="B22" s="10" t="s">
        <v>18</v>
      </c>
      <c r="C22" s="9"/>
    </row>
    <row r="23" customFormat="false" ht="14.25" hidden="false" customHeight="false" outlineLevel="0" collapsed="false">
      <c r="A23" s="13"/>
      <c r="B23" s="13" t="s">
        <v>19</v>
      </c>
      <c r="C23" s="9"/>
    </row>
    <row r="24" customFormat="false" ht="14.25" hidden="false" customHeight="false" outlineLevel="0" collapsed="false">
      <c r="A24" s="19"/>
      <c r="B24" s="20"/>
      <c r="C24" s="21"/>
    </row>
  </sheetData>
  <sheetProtection algorithmName="SHA-512" hashValue="ibS4qKBPAhL6Q6saz+Ab5WIAEEOxruMfEKAiGxvdTs4CS+ODAvDLQ1aCWLbUl7k++UZNLXO8acEVZ/f13TtLfA==" saltValue="20+NQmHS+1ThVDDLdGtYnQ==" spinCount="100000" sheet="true" objects="true" scenarios="true"/>
  <mergeCells count="1">
    <mergeCell ref="A1:C1"/>
  </mergeCells>
  <printOptions headings="false" gridLines="false" gridLinesSet="true" horizontalCentered="false" verticalCentered="false"/>
  <pageMargins left="0.7" right="0.7" top="0.75" bottom="0.75"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V49"/>
  <sheetViews>
    <sheetView showFormulas="false" showGridLines="false" showRowColHeaders="false" showZeros="true" rightToLeft="false" tabSelected="false" showOutlineSymbols="true" defaultGridColor="true" view="normal" topLeftCell="A29" colorId="64" zoomScale="85" zoomScaleNormal="85" zoomScalePageLayoutView="100" workbookViewId="0">
      <selection pane="topLeft" activeCell="C42" activeCellId="0" sqref="C42"/>
    </sheetView>
  </sheetViews>
  <sheetFormatPr defaultColWidth="11.4453125" defaultRowHeight="14.25" customHeight="true" zeroHeight="false" outlineLevelRow="0" outlineLevelCol="0"/>
  <cols>
    <col collapsed="false" customWidth="true" hidden="false" outlineLevel="0" max="1" min="1" style="1" width="4.56"/>
    <col collapsed="false" customWidth="true" hidden="false" outlineLevel="0" max="2" min="2" style="22" width="48.67"/>
    <col collapsed="false" customWidth="true" hidden="false" outlineLevel="0" max="3" min="3" style="1" width="64.89"/>
    <col collapsed="false" customWidth="true" hidden="true" outlineLevel="0" max="5" min="4" style="1" width="32.67"/>
    <col collapsed="false" customWidth="true" hidden="false" outlineLevel="0" max="6" min="6" style="2" width="120.33"/>
    <col collapsed="false" customWidth="true" hidden="false" outlineLevel="0" max="7" min="7" style="23" width="19.56"/>
    <col collapsed="false" customWidth="true" hidden="false" outlineLevel="0" max="8" min="8" style="23" width="24.88"/>
    <col collapsed="false" customWidth="true" hidden="false" outlineLevel="0" max="9" min="9" style="23" width="10.66"/>
    <col collapsed="false" customWidth="true" hidden="false" outlineLevel="0" max="11" min="10" style="23" width="15.66"/>
    <col collapsed="false" customWidth="true" hidden="true" outlineLevel="0" max="12" min="12" style="23" width="10.66"/>
    <col collapsed="false" customWidth="true" hidden="true" outlineLevel="0" max="13" min="13" style="23" width="14.88"/>
    <col collapsed="false" customWidth="true" hidden="true" outlineLevel="0" max="14" min="14" style="23" width="14.33"/>
    <col collapsed="false" customWidth="true" hidden="true" outlineLevel="0" max="15" min="15" style="23" width="10.66"/>
    <col collapsed="false" customWidth="true" hidden="true" outlineLevel="0" max="16" min="16" style="23" width="14.88"/>
    <col collapsed="false" customWidth="true" hidden="true" outlineLevel="0" max="17" min="17" style="23" width="14.33"/>
    <col collapsed="false" customWidth="true" hidden="false" outlineLevel="0" max="18" min="18" style="23" width="10.66"/>
    <col collapsed="false" customWidth="true" hidden="false" outlineLevel="0" max="19" min="19" style="23" width="14.88"/>
    <col collapsed="false" customWidth="true" hidden="false" outlineLevel="0" max="20" min="20" style="23" width="14.33"/>
    <col collapsed="false" customWidth="false" hidden="false" outlineLevel="0" max="22" min="22" style="24" width="11.44"/>
  </cols>
  <sheetData>
    <row r="1" customFormat="false" ht="59.25" hidden="false" customHeight="true" outlineLevel="0" collapsed="false">
      <c r="A1" s="25" t="s">
        <v>20</v>
      </c>
      <c r="B1" s="25"/>
      <c r="C1" s="25"/>
      <c r="D1" s="26"/>
      <c r="E1" s="26"/>
      <c r="F1" s="27" t="s">
        <v>21</v>
      </c>
    </row>
    <row r="2" customFormat="false" ht="59.25" hidden="false" customHeight="true" outlineLevel="0" collapsed="false">
      <c r="A2" s="28" t="s">
        <v>22</v>
      </c>
      <c r="B2" s="28"/>
      <c r="C2" s="28"/>
      <c r="D2" s="29"/>
      <c r="E2" s="30"/>
      <c r="F2" s="27"/>
    </row>
    <row r="3" customFormat="false" ht="34.5" hidden="false" customHeight="true" outlineLevel="0" collapsed="false">
      <c r="A3" s="31" t="s">
        <v>23</v>
      </c>
      <c r="B3" s="32" t="s">
        <v>24</v>
      </c>
      <c r="C3" s="33" t="s">
        <v>25</v>
      </c>
      <c r="D3" s="34"/>
      <c r="E3" s="35"/>
      <c r="F3" s="36"/>
    </row>
    <row r="4" customFormat="false" ht="34.5" hidden="false" customHeight="true" outlineLevel="0" collapsed="false">
      <c r="A4" s="31"/>
      <c r="B4" s="37" t="s">
        <v>26</v>
      </c>
      <c r="C4" s="38" t="s">
        <v>27</v>
      </c>
      <c r="D4" s="39"/>
      <c r="E4" s="40"/>
      <c r="F4" s="41"/>
    </row>
    <row r="5" customFormat="false" ht="34.5" hidden="false" customHeight="true" outlineLevel="0" collapsed="false">
      <c r="A5" s="31"/>
      <c r="B5" s="37" t="s">
        <v>28</v>
      </c>
      <c r="C5" s="38" t="s">
        <v>29</v>
      </c>
      <c r="D5" s="39"/>
      <c r="E5" s="40"/>
      <c r="F5" s="41"/>
    </row>
    <row r="6" customFormat="false" ht="34.5" hidden="false" customHeight="true" outlineLevel="0" collapsed="false">
      <c r="A6" s="31"/>
      <c r="B6" s="42" t="s">
        <v>30</v>
      </c>
      <c r="C6" s="43" t="n">
        <v>13002979600260</v>
      </c>
      <c r="D6" s="44"/>
      <c r="E6" s="45"/>
      <c r="F6" s="46"/>
    </row>
    <row r="7" customFormat="false" ht="34.5" hidden="false" customHeight="true" outlineLevel="0" collapsed="false">
      <c r="A7" s="31"/>
      <c r="B7" s="47" t="s">
        <v>31</v>
      </c>
      <c r="C7" s="48" t="s">
        <v>32</v>
      </c>
      <c r="D7" s="49"/>
      <c r="E7" s="50"/>
      <c r="F7" s="51"/>
    </row>
    <row r="8" customFormat="false" ht="34.5" hidden="false" customHeight="true" outlineLevel="0" collapsed="false">
      <c r="A8" s="52" t="s">
        <v>33</v>
      </c>
      <c r="B8" s="53" t="s">
        <v>34</v>
      </c>
      <c r="C8" s="54" t="s">
        <v>35</v>
      </c>
      <c r="D8" s="55"/>
      <c r="E8" s="56"/>
      <c r="F8" s="36" t="s">
        <v>36</v>
      </c>
      <c r="G8" s="57" t="str">
        <f aca="false">IF(ISNUMBER(SEARCH("ENSCM",A2)),"ENSCM",IF(ISNUMBER(SEARCH("AGRO",A2)),"AGRO",IF(ISNUMBER(SEARCH("PAUL VALERY",A2)),"UMPV",IF(ISNUMBER(SEARCH("NIMES",A2)),"NIMES",IF(ISNUMBER(SEARCH("PERPIGNAN",A2)),"UPVD",IF(ISNUMBER(SEARCH("MONTPELLIER",A2)),"UM",""))))))</f>
        <v>UPVD</v>
      </c>
      <c r="H8" s="58"/>
    </row>
    <row r="9" customFormat="false" ht="34.5" hidden="false" customHeight="true" outlineLevel="0" collapsed="false">
      <c r="A9" s="52"/>
      <c r="B9" s="22" t="s">
        <v>37</v>
      </c>
      <c r="C9" s="59" t="str">
        <f aca="false">_xlfn.XLOOKUP(C8,SitesFormations[Site de formation principal],SitesFormations[adresse],"")</f>
        <v>77 CHEMIN DE LA PASSIO VELLA, 66000 PERPIGNAN</v>
      </c>
      <c r="D9" s="60"/>
      <c r="E9" s="61"/>
      <c r="F9" s="41" t="s">
        <v>38</v>
      </c>
    </row>
    <row r="10" customFormat="false" ht="34.5" hidden="false" customHeight="true" outlineLevel="0" collapsed="false">
      <c r="A10" s="52"/>
      <c r="B10" s="62" t="s">
        <v>39</v>
      </c>
      <c r="C10" s="59" t="str">
        <f aca="false">_xlfn.XLOOKUP(C8,SitesFormations[Site de formation principal],SitesFormations[UAI],"")</f>
        <v>0660586D</v>
      </c>
      <c r="D10" s="60"/>
      <c r="E10" s="61"/>
      <c r="F10" s="41" t="s">
        <v>38</v>
      </c>
      <c r="G10" s="57" t="str">
        <f aca="false" t="array" ref="G10:G10">IFERROR(_xlfn._xlws.FILTER(SitesFormations[UAI],SitesFormations[Site de formation principal]='Fiche formation'!C8),"")</f>
        <v>0660586D</v>
      </c>
    </row>
    <row r="11" customFormat="false" ht="34.5" hidden="false" customHeight="true" outlineLevel="0" collapsed="false">
      <c r="A11" s="52"/>
      <c r="B11" s="63" t="s">
        <v>40</v>
      </c>
      <c r="C11" s="43" t="n">
        <v>13002979600013</v>
      </c>
      <c r="D11" s="60"/>
      <c r="E11" s="61"/>
      <c r="F11" s="41"/>
      <c r="G11" s="57"/>
    </row>
    <row r="12" customFormat="false" ht="34.5" hidden="false" customHeight="true" outlineLevel="0" collapsed="false">
      <c r="A12" s="52"/>
      <c r="B12" s="64" t="s">
        <v>41</v>
      </c>
      <c r="C12" s="65"/>
      <c r="D12" s="66"/>
      <c r="E12" s="67"/>
      <c r="F12" s="51" t="s">
        <v>42</v>
      </c>
      <c r="G12" s="57"/>
    </row>
    <row r="13" customFormat="false" ht="34.5" hidden="false" customHeight="true" outlineLevel="0" collapsed="false">
      <c r="A13" s="52"/>
      <c r="B13" s="68" t="s">
        <v>43</v>
      </c>
      <c r="C13" s="69"/>
      <c r="D13" s="70"/>
      <c r="E13" s="71"/>
      <c r="F13" s="51"/>
    </row>
    <row r="14" customFormat="false" ht="45" hidden="false" customHeight="true" outlineLevel="0" collapsed="false">
      <c r="A14" s="72" t="s">
        <v>44</v>
      </c>
      <c r="B14" s="73" t="s">
        <v>45</v>
      </c>
      <c r="C14" s="54" t="s">
        <v>46</v>
      </c>
      <c r="D14" s="55"/>
      <c r="E14" s="56"/>
      <c r="F14" s="36" t="s">
        <v>47</v>
      </c>
      <c r="G14" s="57"/>
      <c r="V14" s="24" t="str">
        <f aca="false" t="array" ref="V14:V22">IFERROR(_xlfn.UNIQUE(_xlfn._xlws.FILTER(Groupes[Nom court formation],Groupes[Site de formation]=C8)),"")</f>
        <v>BUT Génie Biologique Agronomie 66</v>
      </c>
    </row>
    <row r="15" customFormat="false" ht="34.5" hidden="false" customHeight="true" outlineLevel="0" collapsed="false">
      <c r="A15" s="72"/>
      <c r="B15" s="74" t="s">
        <v>48</v>
      </c>
      <c r="C15" s="75" t="str">
        <f aca="false">_xlfn.XLOOKUP(C14,Formations[Nom court],Formations[Diplôme abrégé],"")</f>
        <v>BUT</v>
      </c>
      <c r="D15" s="76"/>
      <c r="E15" s="77"/>
      <c r="F15" s="41" t="s">
        <v>49</v>
      </c>
      <c r="G15" s="57"/>
      <c r="V15" s="24" t="str">
        <v>BUT GB Sces Enviromt &amp; écotecth 66</v>
      </c>
    </row>
    <row r="16" customFormat="false" ht="34.5" hidden="false" customHeight="true" outlineLevel="0" collapsed="false">
      <c r="A16" s="72"/>
      <c r="B16" s="78" t="s">
        <v>50</v>
      </c>
      <c r="C16" s="59" t="str">
        <f aca="false">_xlfn.XLOOKUP(C14,Formations[Nom court],Formations[Mention RNCP],"")</f>
        <v>Génie Biologique : Sciences de l'environnement et écotechnologies</v>
      </c>
      <c r="D16" s="79"/>
      <c r="E16" s="80"/>
      <c r="F16" s="41" t="s">
        <v>49</v>
      </c>
      <c r="G16" s="57"/>
      <c r="V16" s="24" t="str">
        <v>BUT Gest° Compta. Fiscale et Financ 66</v>
      </c>
    </row>
    <row r="17" customFormat="false" ht="34.5" hidden="false" customHeight="true" outlineLevel="0" collapsed="false">
      <c r="A17" s="72"/>
      <c r="B17" s="74" t="s">
        <v>51</v>
      </c>
      <c r="C17" s="59" t="str">
        <f aca="false">_xlfn.TEXTJOIN(" - ",TRUE(),_xlfn.XLOOKUP(C14,Formations[Nom court],Formations[Parcours (CFA)],""))</f>
        <v/>
      </c>
      <c r="D17" s="79"/>
      <c r="E17" s="80"/>
      <c r="F17" s="41" t="s">
        <v>49</v>
      </c>
      <c r="G17" s="57"/>
      <c r="V17" s="24" t="str">
        <v>BUT Gest Entrepre Manag Activités 66</v>
      </c>
    </row>
    <row r="18" customFormat="false" ht="34.5" hidden="false" customHeight="true" outlineLevel="0" collapsed="false">
      <c r="A18" s="72"/>
      <c r="B18" s="74" t="s">
        <v>52</v>
      </c>
      <c r="C18" s="75" t="str">
        <f aca="false">_xlfn.XLOOKUP(C14,Formations[Nom court],Formations[Acronyme formation],"")</f>
        <v>BUT GBSEE 66</v>
      </c>
      <c r="D18" s="79"/>
      <c r="E18" s="80"/>
      <c r="F18" s="41" t="s">
        <v>49</v>
      </c>
      <c r="G18" s="57"/>
      <c r="V18" s="24" t="str">
        <v>BUT GEA Ressources Humaines 66</v>
      </c>
    </row>
    <row r="19" customFormat="false" ht="34.5" hidden="false" customHeight="true" outlineLevel="0" collapsed="false">
      <c r="A19" s="72"/>
      <c r="B19" s="81" t="s">
        <v>53</v>
      </c>
      <c r="C19" s="82" t="str">
        <f aca="false">_xlfn.XLOOKUP(C14,Formations[Nom court],Formations[Code RNCP],"")</f>
        <v>35370</v>
      </c>
      <c r="D19" s="83"/>
      <c r="E19" s="77"/>
      <c r="F19" s="46" t="s">
        <v>49</v>
      </c>
      <c r="G19" s="57"/>
      <c r="V19" s="24" t="str">
        <v>BUT GIM Mangt Méthode Maintenanc Innov</v>
      </c>
    </row>
    <row r="20" s="2" customFormat="true" ht="34.5" hidden="false" customHeight="true" outlineLevel="0" collapsed="false">
      <c r="A20" s="84" t="s">
        <v>54</v>
      </c>
      <c r="B20" s="85"/>
      <c r="C20" s="86" t="str">
        <f aca="false">_xlfn.TEXTJOIN(" ",TRUE(),
C15,
_xlfn.SWITCH(C18,"DNO","2e année","DE AUDIO","3e année",
_xlfn.SWITCH(C15,"DEUST","2e année","DSCG","2e année","MASTER","2e année","BUT","3e année","DCG","3e année","LG","3e année","LP","3e année","INGE","5e année","")
),
"2026-2027")</f>
        <v>BUT 3e année 2026-2027</v>
      </c>
      <c r="D20" s="55"/>
      <c r="E20" s="55"/>
      <c r="F20" s="36"/>
      <c r="V20" s="87" t="str">
        <v>BUT GIM : Ingé Système Pluritechnique</v>
      </c>
    </row>
    <row r="21" customFormat="false" ht="34.5" hidden="false" customHeight="true" outlineLevel="0" collapsed="false">
      <c r="A21" s="84"/>
      <c r="B21" s="88" t="s">
        <v>55</v>
      </c>
      <c r="C21" s="89" t="n">
        <v>8</v>
      </c>
      <c r="D21" s="90"/>
      <c r="E21" s="91"/>
      <c r="F21" s="92" t="s">
        <v>56</v>
      </c>
      <c r="G21" s="57"/>
      <c r="V21" s="24" t="str">
        <v>BUT Mobilité et supply chain connectée</v>
      </c>
    </row>
    <row r="22" customFormat="false" ht="34.5" hidden="false" customHeight="true" outlineLevel="0" collapsed="false">
      <c r="A22" s="93" t="s">
        <v>57</v>
      </c>
      <c r="B22" s="94" t="s">
        <v>58</v>
      </c>
      <c r="C22" s="95" t="s">
        <v>59</v>
      </c>
      <c r="D22" s="60"/>
      <c r="E22" s="60"/>
      <c r="F22" s="41" t="s">
        <v>60</v>
      </c>
      <c r="V22" s="24" t="str">
        <v>BUT Mobilité et supply chain durables</v>
      </c>
    </row>
    <row r="23" s="1" customFormat="true" ht="34.5" hidden="false" customHeight="true" outlineLevel="0" collapsed="false">
      <c r="A23" s="93"/>
      <c r="B23" s="96" t="s">
        <v>61</v>
      </c>
      <c r="C23" s="97" t="s">
        <v>62</v>
      </c>
      <c r="D23" s="60"/>
      <c r="E23" s="60"/>
      <c r="F23" s="41"/>
      <c r="V23" s="87"/>
    </row>
    <row r="24" s="1" customFormat="true" ht="34.5" hidden="false" customHeight="true" outlineLevel="0" collapsed="false">
      <c r="A24" s="93"/>
      <c r="B24" s="96" t="s">
        <v>63</v>
      </c>
      <c r="C24" s="97" t="s">
        <v>64</v>
      </c>
      <c r="D24" s="60"/>
      <c r="E24" s="60"/>
      <c r="F24" s="41"/>
      <c r="V24" s="87"/>
    </row>
    <row r="25" s="1" customFormat="true" ht="34.5" hidden="false" customHeight="true" outlineLevel="0" collapsed="false">
      <c r="A25" s="93"/>
      <c r="B25" s="96" t="s">
        <v>65</v>
      </c>
      <c r="C25" s="98"/>
      <c r="D25" s="79"/>
      <c r="E25" s="60"/>
      <c r="F25" s="41"/>
      <c r="V25" s="87"/>
    </row>
    <row r="26" s="1" customFormat="true" ht="34.5" hidden="false" customHeight="true" outlineLevel="0" collapsed="false">
      <c r="A26" s="93"/>
      <c r="B26" s="96" t="s">
        <v>66</v>
      </c>
      <c r="C26" s="98"/>
      <c r="D26" s="79"/>
      <c r="E26" s="60"/>
      <c r="F26" s="41"/>
      <c r="V26" s="87"/>
    </row>
    <row r="27" s="1" customFormat="true" ht="34.5" hidden="false" customHeight="true" outlineLevel="0" collapsed="false">
      <c r="A27" s="93"/>
      <c r="B27" s="96" t="s">
        <v>67</v>
      </c>
      <c r="C27" s="98"/>
      <c r="D27" s="79"/>
      <c r="E27" s="60"/>
      <c r="F27" s="41"/>
      <c r="V27" s="87"/>
    </row>
    <row r="28" s="1" customFormat="true" ht="34.5" hidden="false" customHeight="true" outlineLevel="0" collapsed="false">
      <c r="A28" s="93"/>
      <c r="B28" s="96" t="s">
        <v>68</v>
      </c>
      <c r="C28" s="97" t="s">
        <v>59</v>
      </c>
      <c r="D28" s="60"/>
      <c r="E28" s="60"/>
      <c r="F28" s="51"/>
      <c r="V28" s="87"/>
    </row>
    <row r="29" s="1" customFormat="true" ht="34.5" hidden="false" customHeight="true" outlineLevel="0" collapsed="false">
      <c r="A29" s="93"/>
      <c r="B29" s="96" t="s">
        <v>69</v>
      </c>
      <c r="C29" s="97" t="s">
        <v>62</v>
      </c>
      <c r="D29" s="60"/>
      <c r="E29" s="60"/>
      <c r="F29" s="51"/>
      <c r="V29" s="87"/>
    </row>
    <row r="30" s="1" customFormat="true" ht="34.5" hidden="false" customHeight="true" outlineLevel="0" collapsed="false">
      <c r="A30" s="93"/>
      <c r="B30" s="96" t="s">
        <v>70</v>
      </c>
      <c r="C30" s="97" t="s">
        <v>64</v>
      </c>
      <c r="D30" s="60"/>
      <c r="E30" s="60"/>
      <c r="F30" s="51"/>
      <c r="V30" s="87"/>
    </row>
    <row r="31" s="1" customFormat="true" ht="34.5" hidden="false" customHeight="true" outlineLevel="0" collapsed="false">
      <c r="A31" s="93"/>
      <c r="B31" s="96" t="s">
        <v>71</v>
      </c>
      <c r="C31" s="97"/>
      <c r="D31" s="60"/>
      <c r="E31" s="60"/>
      <c r="F31" s="51"/>
      <c r="V31" s="87"/>
    </row>
    <row r="32" s="1" customFormat="true" ht="34.5" hidden="false" customHeight="true" outlineLevel="0" collapsed="false">
      <c r="A32" s="93"/>
      <c r="B32" s="96" t="s">
        <v>72</v>
      </c>
      <c r="C32" s="97"/>
      <c r="D32" s="60"/>
      <c r="E32" s="60"/>
      <c r="F32" s="51"/>
      <c r="V32" s="87"/>
    </row>
    <row r="33" s="1" customFormat="true" ht="34.5" hidden="false" customHeight="true" outlineLevel="0" collapsed="false">
      <c r="A33" s="93"/>
      <c r="B33" s="96" t="s">
        <v>73</v>
      </c>
      <c r="C33" s="97"/>
      <c r="D33" s="70"/>
      <c r="E33" s="60"/>
      <c r="F33" s="51"/>
      <c r="V33" s="87"/>
    </row>
    <row r="34" s="1" customFormat="true" ht="34.5" hidden="false" customHeight="true" outlineLevel="0" collapsed="false">
      <c r="A34" s="99" t="s">
        <v>74</v>
      </c>
      <c r="B34" s="100" t="s">
        <v>75</v>
      </c>
      <c r="C34" s="101" t="n">
        <f aca="false">IF(_xlfn.MINIFS(Import!A:A,Import!D:D,"Rentrée")=DATE(1900,1,0),"",_xlfn.MINIFS(Import!A:A,Import!D:D,"Rentrée"))</f>
        <v>46272</v>
      </c>
      <c r="D34" s="102"/>
      <c r="E34" s="103"/>
      <c r="F34" s="36" t="s">
        <v>76</v>
      </c>
      <c r="H34" s="104" t="s">
        <v>77</v>
      </c>
      <c r="I34" s="105" t="str">
        <f aca="false">C36</f>
        <v>BUT 3e année 2026-2027</v>
      </c>
      <c r="J34" s="105"/>
      <c r="K34" s="105"/>
      <c r="L34" s="105" t="n">
        <f aca="false">D36</f>
        <v>0</v>
      </c>
      <c r="M34" s="105"/>
      <c r="N34" s="105"/>
      <c r="O34" s="105" t="n">
        <f aca="false">G36</f>
        <v>0</v>
      </c>
      <c r="P34" s="105"/>
      <c r="Q34" s="105"/>
      <c r="R34" s="105" t="s">
        <v>78</v>
      </c>
      <c r="S34" s="105"/>
      <c r="T34" s="105"/>
      <c r="V34" s="87"/>
    </row>
    <row r="35" s="1" customFormat="true" ht="34.5" hidden="false" customHeight="true" outlineLevel="0" collapsed="false">
      <c r="A35" s="99"/>
      <c r="B35" s="106" t="s">
        <v>79</v>
      </c>
      <c r="C35" s="107" t="n">
        <f aca="false">IF(_xlfn.MAXIFS(Import!A:A,Import!D:D,"Examens")=DATE(1900,1,0),"",_xlfn.MAXIFS(Import!A:A,Import!D:D,"Examens"))</f>
        <v>46626</v>
      </c>
      <c r="D35" s="108"/>
      <c r="E35" s="109"/>
      <c r="F35" s="51" t="s">
        <v>76</v>
      </c>
      <c r="H35" s="110"/>
      <c r="I35" s="111" t="s">
        <v>80</v>
      </c>
      <c r="J35" s="112" t="s">
        <v>81</v>
      </c>
      <c r="K35" s="113" t="s">
        <v>82</v>
      </c>
      <c r="L35" s="111" t="s">
        <v>80</v>
      </c>
      <c r="M35" s="112" t="s">
        <v>81</v>
      </c>
      <c r="N35" s="113" t="s">
        <v>82</v>
      </c>
      <c r="O35" s="111" t="s">
        <v>80</v>
      </c>
      <c r="P35" s="112" t="s">
        <v>81</v>
      </c>
      <c r="Q35" s="113" t="s">
        <v>82</v>
      </c>
      <c r="R35" s="111" t="s">
        <v>80</v>
      </c>
      <c r="S35" s="112" t="s">
        <v>81</v>
      </c>
      <c r="T35" s="113" t="s">
        <v>82</v>
      </c>
      <c r="V35" s="87"/>
    </row>
    <row r="36" s="2" customFormat="true" ht="34.5" hidden="false" customHeight="true" outlineLevel="0" collapsed="false">
      <c r="A36" s="99"/>
      <c r="B36" s="100"/>
      <c r="C36" s="114" t="str">
        <f aca="false">C20</f>
        <v>BUT 3e année 2026-2027</v>
      </c>
      <c r="D36" s="115"/>
      <c r="E36" s="115"/>
      <c r="F36" s="36"/>
      <c r="H36" s="116" t="s">
        <v>83</v>
      </c>
      <c r="I36" s="117" t="n">
        <f aca="false">COUNTIF(Import!D:D,"Centre")/2 + COUNTIF(Import!D:D,"Rentrée")/2</f>
        <v>84</v>
      </c>
      <c r="J36" s="117" t="n">
        <f aca="false">I36*7</f>
        <v>588</v>
      </c>
      <c r="K36" s="117"/>
      <c r="L36" s="117"/>
      <c r="M36" s="117"/>
      <c r="N36" s="117"/>
      <c r="O36" s="117"/>
      <c r="P36" s="117"/>
      <c r="Q36" s="117"/>
      <c r="R36" s="118" t="n">
        <f aca="false">I36+L36+O36</f>
        <v>84</v>
      </c>
      <c r="S36" s="118" t="n">
        <f aca="false">J36+M36+Q36</f>
        <v>588</v>
      </c>
      <c r="T36" s="119"/>
      <c r="V36" s="87"/>
    </row>
    <row r="37" s="1" customFormat="true" ht="34.5" hidden="false" customHeight="true" outlineLevel="0" collapsed="false">
      <c r="A37" s="99"/>
      <c r="B37" s="78" t="s">
        <v>84</v>
      </c>
      <c r="C37" s="120" t="n">
        <v>373</v>
      </c>
      <c r="D37" s="121"/>
      <c r="E37" s="121"/>
      <c r="F37" s="41"/>
      <c r="H37" s="122" t="s">
        <v>85</v>
      </c>
      <c r="I37" s="123" t="n">
        <f aca="false">COUNTIF(Import!D:D,"Examens")/2</f>
        <v>3</v>
      </c>
      <c r="J37" s="123" t="n">
        <f aca="false">I37*7</f>
        <v>21</v>
      </c>
      <c r="K37" s="123"/>
      <c r="L37" s="123"/>
      <c r="M37" s="123"/>
      <c r="N37" s="123"/>
      <c r="O37" s="123"/>
      <c r="P37" s="123"/>
      <c r="Q37" s="123"/>
      <c r="R37" s="124" t="n">
        <f aca="false">I37+L37+O37</f>
        <v>3</v>
      </c>
      <c r="S37" s="124" t="n">
        <f aca="false">J37+M37+Q37</f>
        <v>21</v>
      </c>
      <c r="T37" s="125"/>
      <c r="V37" s="87"/>
    </row>
    <row r="38" s="1" customFormat="true" ht="34.5" hidden="false" customHeight="true" outlineLevel="0" collapsed="false">
      <c r="A38" s="99"/>
      <c r="B38" s="78" t="s">
        <v>86</v>
      </c>
      <c r="C38" s="126" t="n">
        <f aca="false">(C41*35)-C37</f>
        <v>236</v>
      </c>
      <c r="D38" s="121"/>
      <c r="E38" s="121"/>
      <c r="F38" s="41" t="s">
        <v>87</v>
      </c>
      <c r="G38" s="127" t="s">
        <v>88</v>
      </c>
      <c r="H38" s="128" t="s">
        <v>89</v>
      </c>
      <c r="I38" s="129" t="n">
        <f aca="false">COUNTIF(Import!D:D,"Révisions (Ctr)")/2</f>
        <v>0</v>
      </c>
      <c r="J38" s="129" t="n">
        <f aca="false">I38*7</f>
        <v>0</v>
      </c>
      <c r="K38" s="129"/>
      <c r="L38" s="129"/>
      <c r="M38" s="129"/>
      <c r="N38" s="129"/>
      <c r="O38" s="129"/>
      <c r="P38" s="129"/>
      <c r="Q38" s="129"/>
      <c r="R38" s="130" t="n">
        <f aca="false">I38+L38+O38</f>
        <v>0</v>
      </c>
      <c r="S38" s="130" t="n">
        <f aca="false">J38+M38+Q38</f>
        <v>0</v>
      </c>
      <c r="T38" s="131"/>
      <c r="V38" s="87"/>
    </row>
    <row r="39" s="1" customFormat="true" ht="34.5" hidden="false" customHeight="true" outlineLevel="0" collapsed="false">
      <c r="A39" s="99"/>
      <c r="B39" s="78" t="s">
        <v>90</v>
      </c>
      <c r="C39" s="126" t="n">
        <f aca="false">C37+C38</f>
        <v>609</v>
      </c>
      <c r="D39" s="121"/>
      <c r="E39" s="121"/>
      <c r="F39" s="41" t="s">
        <v>91</v>
      </c>
      <c r="G39" s="132"/>
      <c r="H39" s="133" t="s">
        <v>92</v>
      </c>
      <c r="I39" s="134" t="n">
        <f aca="false">IF($G$38="compté dans le temps de formation",SUM(I36:I38),SUM(I36:I37))</f>
        <v>87</v>
      </c>
      <c r="J39" s="135" t="n">
        <f aca="false">IF($G$38="compté dans le temps de formation",SUM(J36:J38),SUM(J36:J37))</f>
        <v>609</v>
      </c>
      <c r="K39" s="136" t="n">
        <f aca="false">IFERROR(J39/(J39+J42),"")</f>
        <v>0.346613545816733</v>
      </c>
      <c r="L39" s="134"/>
      <c r="M39" s="135"/>
      <c r="N39" s="136"/>
      <c r="O39" s="134"/>
      <c r="P39" s="135"/>
      <c r="Q39" s="136"/>
      <c r="R39" s="134" t="n">
        <f aca="false">I39+L39+O39</f>
        <v>87</v>
      </c>
      <c r="S39" s="135" t="n">
        <f aca="false">J39+M39+Q39</f>
        <v>609</v>
      </c>
      <c r="T39" s="136" t="n">
        <f aca="false">IFERROR(S39/(S39+S42),"")</f>
        <v>0.346613545816733</v>
      </c>
      <c r="V39" s="87"/>
    </row>
    <row r="40" s="1" customFormat="true" ht="34.5" hidden="false" customHeight="true" outlineLevel="0" collapsed="false">
      <c r="A40" s="99"/>
      <c r="B40" s="74" t="s">
        <v>93</v>
      </c>
      <c r="C40" s="126" t="n">
        <f aca="false">I39</f>
        <v>87</v>
      </c>
      <c r="D40" s="121"/>
      <c r="E40" s="121"/>
      <c r="F40" s="41" t="s">
        <v>76</v>
      </c>
      <c r="H40" s="137" t="s">
        <v>94</v>
      </c>
      <c r="I40" s="138" t="n">
        <f aca="false">COUNTIF(Import!D:D,"Révisions (Etp)")/2</f>
        <v>0</v>
      </c>
      <c r="J40" s="139" t="n">
        <f aca="false">I40*7</f>
        <v>0</v>
      </c>
      <c r="K40" s="140"/>
      <c r="L40" s="138"/>
      <c r="M40" s="139"/>
      <c r="N40" s="140"/>
      <c r="O40" s="138"/>
      <c r="P40" s="139"/>
      <c r="Q40" s="140"/>
      <c r="R40" s="141" t="n">
        <f aca="false">I40+L40+O40</f>
        <v>0</v>
      </c>
      <c r="S40" s="142" t="n">
        <f aca="false">J40+M40+Q40</f>
        <v>0</v>
      </c>
      <c r="T40" s="143"/>
      <c r="V40" s="87"/>
    </row>
    <row r="41" s="1" customFormat="true" ht="34.5" hidden="false" customHeight="true" outlineLevel="0" collapsed="false">
      <c r="A41" s="99"/>
      <c r="B41" s="74" t="s">
        <v>95</v>
      </c>
      <c r="C41" s="126" t="n">
        <f aca="false">C40/5</f>
        <v>17.4</v>
      </c>
      <c r="D41" s="121"/>
      <c r="E41" s="121"/>
      <c r="F41" s="41" t="s">
        <v>76</v>
      </c>
      <c r="H41" s="144" t="s">
        <v>96</v>
      </c>
      <c r="I41" s="145" t="n">
        <f aca="false">COUNTIF(Import!D:D,"Entreprise")/2</f>
        <v>164</v>
      </c>
      <c r="J41" s="146" t="n">
        <f aca="false">I41*7</f>
        <v>1148</v>
      </c>
      <c r="K41" s="147"/>
      <c r="L41" s="145"/>
      <c r="M41" s="146"/>
      <c r="N41" s="147"/>
      <c r="O41" s="145"/>
      <c r="P41" s="146"/>
      <c r="Q41" s="147"/>
      <c r="R41" s="148" t="n">
        <f aca="false">I41+L41+O41</f>
        <v>164</v>
      </c>
      <c r="S41" s="149" t="n">
        <f aca="false">J41+M41+Q41</f>
        <v>1148</v>
      </c>
      <c r="T41" s="150"/>
      <c r="V41" s="87"/>
    </row>
    <row r="42" s="1" customFormat="true" ht="34.5" hidden="false" customHeight="true" outlineLevel="0" collapsed="false">
      <c r="A42" s="99"/>
      <c r="B42" s="151" t="s">
        <v>97</v>
      </c>
      <c r="C42" s="152" t="n">
        <f aca="false">C39+D39+E39</f>
        <v>609</v>
      </c>
      <c r="D42" s="153"/>
      <c r="E42" s="154"/>
      <c r="F42" s="46" t="s">
        <v>76</v>
      </c>
      <c r="H42" s="133" t="s">
        <v>98</v>
      </c>
      <c r="I42" s="134" t="n">
        <f aca="false">SUM(I40:I41)</f>
        <v>164</v>
      </c>
      <c r="J42" s="135" t="n">
        <f aca="false">SUM(J40:J41)</f>
        <v>1148</v>
      </c>
      <c r="K42" s="136" t="n">
        <f aca="false">IFERROR(J42/(J42+J39),"")</f>
        <v>0.653386454183267</v>
      </c>
      <c r="L42" s="134"/>
      <c r="M42" s="135"/>
      <c r="N42" s="136"/>
      <c r="O42" s="134"/>
      <c r="P42" s="135"/>
      <c r="Q42" s="136"/>
      <c r="R42" s="134" t="n">
        <f aca="false">I42+L42+O42</f>
        <v>164</v>
      </c>
      <c r="S42" s="135" t="n">
        <f aca="false">J42+M42+Q42</f>
        <v>1148</v>
      </c>
      <c r="T42" s="136" t="n">
        <f aca="false">IFERROR(S42/(S42+S39),"")</f>
        <v>0.653386454183267</v>
      </c>
      <c r="V42" s="87"/>
    </row>
    <row r="43" s="1" customFormat="true" ht="34.5" hidden="false" customHeight="true" outlineLevel="0" collapsed="false">
      <c r="A43" s="99"/>
      <c r="B43" s="73" t="s">
        <v>99</v>
      </c>
      <c r="C43" s="54" t="s">
        <v>100</v>
      </c>
      <c r="D43" s="55"/>
      <c r="E43" s="56"/>
      <c r="F43" s="36" t="s">
        <v>36</v>
      </c>
      <c r="V43" s="87"/>
    </row>
    <row r="44" s="1" customFormat="true" ht="34.5" hidden="false" customHeight="true" outlineLevel="0" collapsed="false">
      <c r="A44" s="99"/>
      <c r="B44" s="155" t="s">
        <v>101</v>
      </c>
      <c r="C44" s="120"/>
      <c r="D44" s="121"/>
      <c r="E44" s="121"/>
      <c r="F44" s="156" t="s">
        <v>102</v>
      </c>
      <c r="G44" s="157"/>
      <c r="H44" s="157" t="b">
        <f aca="false">OR(D43="Distanciel",D43="Mixte")</f>
        <v>0</v>
      </c>
      <c r="I44" s="157"/>
      <c r="V44" s="87"/>
    </row>
    <row r="45" s="1" customFormat="true" ht="34.5" hidden="false" customHeight="true" outlineLevel="0" collapsed="false">
      <c r="A45" s="99"/>
      <c r="B45" s="158" t="s">
        <v>103</v>
      </c>
      <c r="C45" s="98" t="s">
        <v>104</v>
      </c>
      <c r="D45" s="79"/>
      <c r="E45" s="80"/>
      <c r="F45" s="41" t="s">
        <v>36</v>
      </c>
      <c r="V45" s="87"/>
    </row>
    <row r="46" s="22" customFormat="true" ht="34.5" hidden="false" customHeight="true" outlineLevel="0" collapsed="false">
      <c r="A46" s="99"/>
      <c r="B46" s="74" t="s">
        <v>105</v>
      </c>
      <c r="C46" s="98" t="s">
        <v>106</v>
      </c>
      <c r="D46" s="79"/>
      <c r="E46" s="80"/>
      <c r="F46" s="41" t="s">
        <v>36</v>
      </c>
      <c r="V46" s="87"/>
    </row>
    <row r="47" s="22" customFormat="true" ht="34.5" hidden="false" customHeight="true" outlineLevel="0" collapsed="false">
      <c r="A47" s="99"/>
      <c r="B47" s="78" t="s">
        <v>107</v>
      </c>
      <c r="C47" s="98" t="s">
        <v>108</v>
      </c>
      <c r="D47" s="79"/>
      <c r="E47" s="80"/>
      <c r="F47" s="41" t="s">
        <v>36</v>
      </c>
      <c r="V47" s="87"/>
    </row>
    <row r="48" s="22" customFormat="true" ht="34.5" hidden="false" customHeight="true" outlineLevel="0" collapsed="false">
      <c r="A48" s="99"/>
      <c r="B48" s="78" t="s">
        <v>109</v>
      </c>
      <c r="C48" s="98" t="s">
        <v>110</v>
      </c>
      <c r="D48" s="79"/>
      <c r="E48" s="80"/>
      <c r="F48" s="41"/>
      <c r="G48" s="157"/>
      <c r="V48" s="87"/>
    </row>
    <row r="49" customFormat="false" ht="34.5" hidden="false" customHeight="true" outlineLevel="0" collapsed="false">
      <c r="A49" s="99"/>
      <c r="B49" s="106" t="s">
        <v>111</v>
      </c>
      <c r="C49" s="159" t="s">
        <v>112</v>
      </c>
      <c r="D49" s="160"/>
      <c r="E49" s="161"/>
      <c r="F49" s="51" t="s">
        <v>36</v>
      </c>
    </row>
  </sheetData>
  <sheetProtection algorithmName="SHA-512" hashValue="dnoY1NTCQ37SSVyevdeOQ5hiHrtqQtLqD7EE1sngN3soomUYEMuzguIKiMWi9ojyVZ/+9I+ite+dciWs4glZwg==" saltValue="9W+AzgnG7Qd2WzSwkSQC8w==" spinCount="100000" sheet="true" scenarios="true"/>
  <mergeCells count="16">
    <mergeCell ref="A1:C1"/>
    <mergeCell ref="F1:F2"/>
    <mergeCell ref="A2:C2"/>
    <mergeCell ref="A3:A7"/>
    <mergeCell ref="A8:A13"/>
    <mergeCell ref="F12:F13"/>
    <mergeCell ref="A14:A19"/>
    <mergeCell ref="A20:A21"/>
    <mergeCell ref="A22:A33"/>
    <mergeCell ref="F22:F27"/>
    <mergeCell ref="F28:F33"/>
    <mergeCell ref="A34:A49"/>
    <mergeCell ref="I34:K34"/>
    <mergeCell ref="L34:N34"/>
    <mergeCell ref="O34:Q34"/>
    <mergeCell ref="R34:T34"/>
  </mergeCells>
  <conditionalFormatting sqref="C8 C14">
    <cfRule type="expression" priority="2" aboveAverage="0" equalAverage="0" bottom="0" percent="0" rank="0" text="" dxfId="0">
      <formula>LEN(TRIM(C8))=0</formula>
    </cfRule>
  </conditionalFormatting>
  <conditionalFormatting sqref="C44">
    <cfRule type="expression" priority="3" aboveAverage="0" equalAverage="0" bottom="0" percent="0" rank="0" text="" dxfId="1">
      <formula>AND(OR(C43="Distanciel",C43="Mixte"),C44="")</formula>
    </cfRule>
    <cfRule type="expression" priority="4" aboveAverage="0" equalAverage="0" bottom="0" percent="0" rank="0" text="" dxfId="2">
      <formula>AND(OR(C43="Distanciel",C43="Mixte"),C44&lt;1)</formula>
    </cfRule>
    <cfRule type="expression" priority="5" aboveAverage="0" equalAverage="0" bottom="0" percent="0" rank="0" text="" dxfId="3">
      <formula>AND(C43="Présentiel",C44&lt;&gt;"")</formula>
    </cfRule>
  </conditionalFormatting>
  <conditionalFormatting sqref="C9:C10">
    <cfRule type="cellIs" priority="6" operator="equal" aboveAverage="0" equalAverage="0" bottom="0" percent="0" rank="0" text="" dxfId="4">
      <formula>""</formula>
    </cfRule>
  </conditionalFormatting>
  <conditionalFormatting sqref="C15:C19">
    <cfRule type="cellIs" priority="7" operator="equal" aboveAverage="0" equalAverage="0" bottom="0" percent="0" rank="0" text="" dxfId="5">
      <formula>""</formula>
    </cfRule>
  </conditionalFormatting>
  <conditionalFormatting sqref="C21">
    <cfRule type="expression" priority="8" aboveAverage="0" equalAverage="0" bottom="0" percent="0" rank="0" text="" dxfId="6">
      <formula>LEN(TRIM(C21))=0</formula>
    </cfRule>
  </conditionalFormatting>
  <conditionalFormatting sqref="C22:D24 C28:D30">
    <cfRule type="expression" priority="9" aboveAverage="0" equalAverage="0" bottom="0" percent="0" rank="0" text="" dxfId="7">
      <formula>LEN(TRIM(C22))=0</formula>
    </cfRule>
  </conditionalFormatting>
  <conditionalFormatting sqref="N42 Q42">
    <cfRule type="cellIs" priority="10" operator="lessThan" aboveAverage="0" equalAverage="0" bottom="0" percent="0" rank="0" text="" dxfId="8">
      <formula>0.25</formula>
    </cfRule>
  </conditionalFormatting>
  <conditionalFormatting sqref="N39 Q39">
    <cfRule type="cellIs" priority="11" operator="lessThan" aboveAverage="0" equalAverage="0" bottom="0" percent="0" rank="0" text="" dxfId="9">
      <formula>0.25</formula>
    </cfRule>
  </conditionalFormatting>
  <conditionalFormatting sqref="T42">
    <cfRule type="cellIs" priority="12" operator="lessThan" aboveAverage="0" equalAverage="0" bottom="0" percent="0" rank="0" text="" dxfId="10">
      <formula>0.25</formula>
    </cfRule>
  </conditionalFormatting>
  <conditionalFormatting sqref="T39">
    <cfRule type="cellIs" priority="13" operator="lessThan" aboveAverage="0" equalAverage="0" bottom="0" percent="0" rank="0" text="" dxfId="11">
      <formula>0.25</formula>
    </cfRule>
  </conditionalFormatting>
  <conditionalFormatting sqref="K42">
    <cfRule type="cellIs" priority="14" operator="lessThan" aboveAverage="0" equalAverage="0" bottom="0" percent="0" rank="0" text="" dxfId="12">
      <formula>0.25</formula>
    </cfRule>
  </conditionalFormatting>
  <conditionalFormatting sqref="K39">
    <cfRule type="cellIs" priority="15" operator="lessThan" aboveAverage="0" equalAverage="0" bottom="0" percent="0" rank="0" text="" dxfId="13">
      <formula>0.25</formula>
    </cfRule>
  </conditionalFormatting>
  <conditionalFormatting sqref="C38:E39 C41:E41 C42 E42">
    <cfRule type="cellIs" priority="16" operator="greaterThan" aboveAverage="0" equalAverage="0" bottom="0" percent="0" rank="0" text="" dxfId="14">
      <formula>0</formula>
    </cfRule>
  </conditionalFormatting>
  <conditionalFormatting sqref="C38:C42">
    <cfRule type="cellIs" priority="17" operator="equal" aboveAverage="0" equalAverage="0" bottom="0" percent="0" rank="0" text="" dxfId="15">
      <formula>0</formula>
    </cfRule>
  </conditionalFormatting>
  <conditionalFormatting sqref="C38:E38">
    <cfRule type="cellIs" priority="18" operator="lessThan" aboveAverage="0" equalAverage="0" bottom="0" percent="0" rank="0" text="" dxfId="16">
      <formula>0</formula>
    </cfRule>
  </conditionalFormatting>
  <conditionalFormatting sqref="C37:E37">
    <cfRule type="expression" priority="19" aboveAverage="0" equalAverage="0" bottom="0" percent="0" rank="0" text="" dxfId="17">
      <formula>LEN(TRIM(C37))=0</formula>
    </cfRule>
  </conditionalFormatting>
  <conditionalFormatting sqref="C42">
    <cfRule type="expression" priority="20" aboveAverage="0" equalAverage="0" bottom="0" percent="0" rank="0" text="" dxfId="18">
      <formula>$C$42&lt;402</formula>
    </cfRule>
  </conditionalFormatting>
  <conditionalFormatting sqref="C48 E48">
    <cfRule type="expression" priority="21" aboveAverage="0" equalAverage="0" bottom="0" percent="0" rank="0" text="" dxfId="19">
      <formula>AND(C47="Oui",C48="")</formula>
    </cfRule>
  </conditionalFormatting>
  <conditionalFormatting sqref="C43 E43 C45:C47 C49">
    <cfRule type="expression" priority="22" aboveAverage="0" equalAverage="0" bottom="0" percent="0" rank="0" text="" dxfId="20">
      <formula>LEN(TRIM(C43))=0</formula>
    </cfRule>
  </conditionalFormatting>
  <conditionalFormatting sqref="C34:C35">
    <cfRule type="expression" priority="23" aboveAverage="0" equalAverage="0" bottom="0" percent="0" rank="0" text="" dxfId="21">
      <formula>LEN(TRIM(C34))=0</formula>
    </cfRule>
  </conditionalFormatting>
  <conditionalFormatting sqref="C13">
    <cfRule type="expression" priority="24" aboveAverage="0" equalAverage="0" bottom="0" percent="0" rank="0" text="" dxfId="22">
      <formula>AND(C12="",C13&lt;&gt;"")</formula>
    </cfRule>
    <cfRule type="expression" priority="25" aboveAverage="0" equalAverage="0" bottom="0" percent="0" rank="0" text="" dxfId="23">
      <formula>AND(C12&lt;&gt;"",C13="")</formula>
    </cfRule>
  </conditionalFormatting>
  <dataValidations count="13">
    <dataValidation allowBlank="true" errorStyle="stop" operator="between" showDropDown="false" showErrorMessage="true" showInputMessage="true" sqref="C45" type="list">
      <formula1>"Examen terminal,Contrôle continu,Combiné continu et terminal"</formula1>
      <formula2>0</formula2>
    </dataValidation>
    <dataValidation allowBlank="true" errorStyle="stop" operator="between" showDropDown="false" showErrorMessage="true" showInputMessage="true" sqref="C46" type="list">
      <formula1>"Badgeuse,Smart phone,Feuille d'émargement papier,Prose,Autre"</formula1>
      <formula2>0</formula2>
    </dataValidation>
    <dataValidation allowBlank="true" errorStyle="stop" operator="between" showDropDown="false" showErrorMessage="false" showInputMessage="true" sqref="C47" type="list">
      <formula1>"Oui,Non"</formula1>
      <formula2>0</formula2>
    </dataValidation>
    <dataValidation allowBlank="true" errorStyle="stop" operator="between" showDropDown="false" showErrorMessage="false" showInputMessage="true" sqref="C49" type="list">
      <formula1>"Oui,Non,"</formula1>
      <formula2>0</formula2>
    </dataValidation>
    <dataValidation allowBlank="true" errorStyle="stop" operator="between" showDropDown="false" showErrorMessage="true" showInputMessage="true" sqref="E8" type="list">
      <formula1>INDIRECT(IF(I8="ENSCM","enscm",IF(I8="AGRO","agro",IF(I8="UM","um",IF(I8="NIMES","nimes",IF(I8="UPVD","upvd",IF(I8="UMPV","umpv","")))))))</formula1>
      <formula2>0</formula2>
    </dataValidation>
    <dataValidation allowBlank="true" errorStyle="stop" operator="between" showDropDown="false" showErrorMessage="true" showInputMessage="true" sqref="C43 E43" type="list">
      <formula1>"Présentiel,Distanciel,Mixte"</formula1>
      <formula2>0</formula2>
    </dataValidation>
    <dataValidation allowBlank="true" error="Cet acronyme ne doit pas dépasser 8 caractères, espaces compris." errorStyle="stop" errorTitle="Acronyme trop long" operator="between" showDropDown="false" showErrorMessage="true" showInputMessage="true" sqref="E18" type="textLength">
      <formula1>1</formula1>
      <formula2>8</formula2>
    </dataValidation>
    <dataValidation allowBlank="true" error="Pour une formation à distance ou mixte, le nombre d’heures à distance ne peut pas être nul, au risque d’un refus de financement par l’OPCO." errorStyle="warning" errorTitle="Valeur incohérente" operator="greaterThanOrEqual" showDropDown="false" showErrorMessage="true" showInputMessage="true" sqref="C44" type="decimal">
      <formula1>1</formula1>
      <formula2>0</formula2>
    </dataValidation>
    <dataValidation allowBlank="true" error="Un nombre entier non nul est attendu." errorStyle="stop" errorTitle="Valeur non autorisée" operator="greaterThan" showDropDown="false" showErrorMessage="true" showInputMessage="true" sqref="C21" type="whole">
      <formula1>0</formula1>
      <formula2>0</formula2>
    </dataValidation>
    <dataValidation allowBlank="true" errorStyle="stop" operator="between" showDropDown="false" showErrorMessage="true" showInputMessage="true" sqref="C8" type="list">
      <formula1>ListeSites</formula1>
      <formula2>0</formula2>
    </dataValidation>
    <dataValidation allowBlank="true" error="Cet acronyme ne doit pas dépasser 8 caractères, espaces compris." errorStyle="stop" errorTitle="Acronyme trop long" operator="between" showDropDown="false" showErrorMessage="true" showInputMessage="true" sqref="C14" type="list">
      <formula1>$V:$V</formula1>
      <formula2>0</formula2>
    </dataValidation>
    <dataValidation allowBlank="true" errorStyle="stop" operator="between" showDropDown="false" showErrorMessage="true" showInputMessage="true" sqref="G38" type="list">
      <formula1>"pas compté dans le temps de formation,compté dans le temps de formation"</formula1>
      <formula2>0</formula2>
    </dataValidation>
    <dataValidation allowBlank="true" error="Cet acronyme ne doit pas dépasser 8 caractères, espaces compris." errorStyle="stop" errorTitle="Acronyme trop long" operator="between" showDropDown="false" showErrorMessage="true" showInputMessage="true" sqref="E14" type="list">
      <formula1>Formations!$B$2:$B$38</formula1>
      <formula2>0</formula2>
    </dataValidation>
  </dataValidations>
  <hyperlinks>
    <hyperlink ref="C7" r:id="rId2" display="https://support.ensuplr.fr/hc/fr/requests/new"/>
  </hyperlink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1" pageOrder="downThenOver" orientation="portrait" blackAndWhite="false" draft="false" cellComments="none" horizontalDpi="300" verticalDpi="300" copies="1"/>
  <headerFooter differentFirst="false" differentOddEven="false">
    <oddHeader/>
    <oddFooter>&amp;Cédité le  &amp;D</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J2"/>
  <sheetViews>
    <sheetView showFormulas="false" showGridLines="true" showRowColHeaders="false" showZeros="true" rightToLeft="false" tabSelected="false" showOutlineSymbols="true" defaultGridColor="true" view="normal" topLeftCell="C1" colorId="64" zoomScale="85" zoomScaleNormal="85" zoomScalePageLayoutView="100" workbookViewId="0">
      <selection pane="topLeft" activeCell="U3" activeCellId="0" sqref="U3"/>
    </sheetView>
  </sheetViews>
  <sheetFormatPr defaultColWidth="10.6796875" defaultRowHeight="14.25" customHeight="true" zeroHeight="false" outlineLevelRow="0" outlineLevelCol="0"/>
  <cols>
    <col collapsed="false" customWidth="true" hidden="false" outlineLevel="0" max="5" min="5" style="162" width="17.67"/>
    <col collapsed="false" customWidth="true" hidden="false" outlineLevel="0" max="10" min="10" style="162" width="17.67"/>
  </cols>
  <sheetData>
    <row r="1" s="163" customFormat="true" ht="143.25" hidden="false" customHeight="false" outlineLevel="0" collapsed="false">
      <c r="B1" s="164" t="s">
        <v>24</v>
      </c>
      <c r="C1" s="164" t="s">
        <v>26</v>
      </c>
      <c r="D1" s="164" t="s">
        <v>28</v>
      </c>
      <c r="E1" s="164" t="s">
        <v>30</v>
      </c>
      <c r="F1" s="164" t="s">
        <v>31</v>
      </c>
      <c r="G1" s="165" t="s">
        <v>34</v>
      </c>
      <c r="H1" s="166" t="s">
        <v>37</v>
      </c>
      <c r="I1" s="165" t="s">
        <v>39</v>
      </c>
      <c r="J1" s="165" t="s">
        <v>40</v>
      </c>
      <c r="K1" s="165" t="s">
        <v>41</v>
      </c>
      <c r="L1" s="165" t="s">
        <v>43</v>
      </c>
      <c r="M1" s="165" t="s">
        <v>48</v>
      </c>
      <c r="N1" s="165" t="s">
        <v>50</v>
      </c>
      <c r="O1" s="165" t="s">
        <v>51</v>
      </c>
      <c r="P1" s="165" t="s">
        <v>52</v>
      </c>
      <c r="Q1" s="165" t="s">
        <v>45</v>
      </c>
      <c r="R1" s="165" t="s">
        <v>53</v>
      </c>
      <c r="S1" s="165" t="s">
        <v>113</v>
      </c>
      <c r="T1" s="165" t="s">
        <v>114</v>
      </c>
      <c r="U1" s="165" t="s">
        <v>115</v>
      </c>
      <c r="V1" s="165"/>
      <c r="W1" s="165" t="s">
        <v>116</v>
      </c>
      <c r="X1" s="165" t="s">
        <v>117</v>
      </c>
      <c r="Y1" s="165" t="s">
        <v>118</v>
      </c>
      <c r="Z1" s="165" t="s">
        <v>119</v>
      </c>
      <c r="AA1" s="165" t="s">
        <v>120</v>
      </c>
      <c r="AB1" s="165" t="s">
        <v>121</v>
      </c>
      <c r="AC1" s="165" t="s">
        <v>122</v>
      </c>
      <c r="AD1" s="165" t="s">
        <v>123</v>
      </c>
      <c r="AE1" s="165" t="s">
        <v>124</v>
      </c>
      <c r="AF1" s="165" t="s">
        <v>125</v>
      </c>
      <c r="AG1" s="165" t="s">
        <v>126</v>
      </c>
      <c r="AH1" s="165" t="s">
        <v>127</v>
      </c>
      <c r="AI1" s="165" t="s">
        <v>128</v>
      </c>
      <c r="AJ1" s="165" t="s">
        <v>129</v>
      </c>
      <c r="AK1" s="165" t="s">
        <v>130</v>
      </c>
      <c r="AL1" s="165" t="s">
        <v>131</v>
      </c>
      <c r="AM1" s="165" t="s">
        <v>132</v>
      </c>
      <c r="AN1" s="165" t="s">
        <v>133</v>
      </c>
      <c r="AO1" s="165" t="s">
        <v>134</v>
      </c>
      <c r="AP1" s="165" t="s">
        <v>135</v>
      </c>
      <c r="AQ1" s="165" t="s">
        <v>136</v>
      </c>
      <c r="AR1" s="165" t="s">
        <v>137</v>
      </c>
      <c r="AS1" s="165" t="s">
        <v>138</v>
      </c>
      <c r="AT1" s="165" t="s">
        <v>139</v>
      </c>
      <c r="AU1" s="165" t="s">
        <v>140</v>
      </c>
      <c r="AV1" s="165" t="s">
        <v>141</v>
      </c>
      <c r="AW1" s="165" t="s">
        <v>142</v>
      </c>
      <c r="AX1" s="165" t="s">
        <v>143</v>
      </c>
      <c r="AY1" s="165" t="s">
        <v>144</v>
      </c>
      <c r="AZ1" s="165" t="s">
        <v>145</v>
      </c>
      <c r="BA1" s="165" t="s">
        <v>146</v>
      </c>
      <c r="BB1" s="165" t="s">
        <v>147</v>
      </c>
      <c r="BC1" s="165" t="s">
        <v>148</v>
      </c>
      <c r="BD1" s="165" t="s">
        <v>149</v>
      </c>
      <c r="BE1" s="165" t="s">
        <v>150</v>
      </c>
      <c r="BF1" s="165" t="s">
        <v>151</v>
      </c>
      <c r="BG1" s="165" t="s">
        <v>75</v>
      </c>
      <c r="BH1" s="165" t="s">
        <v>79</v>
      </c>
      <c r="BI1" s="165"/>
      <c r="BJ1" s="165" t="s">
        <v>152</v>
      </c>
      <c r="BK1" s="165" t="s">
        <v>153</v>
      </c>
      <c r="BL1" s="165" t="s">
        <v>154</v>
      </c>
      <c r="BM1" s="165" t="s">
        <v>155</v>
      </c>
      <c r="BN1" s="165" t="s">
        <v>156</v>
      </c>
      <c r="BO1" s="165" t="s">
        <v>157</v>
      </c>
      <c r="BP1" s="165" t="s">
        <v>158</v>
      </c>
      <c r="BQ1" s="165" t="s">
        <v>159</v>
      </c>
      <c r="BR1" s="165" t="s">
        <v>160</v>
      </c>
      <c r="BS1" s="165" t="s">
        <v>161</v>
      </c>
      <c r="BT1" s="165" t="s">
        <v>162</v>
      </c>
      <c r="BU1" s="165" t="s">
        <v>163</v>
      </c>
      <c r="BV1" s="165" t="s">
        <v>164</v>
      </c>
      <c r="BW1" s="165" t="s">
        <v>165</v>
      </c>
      <c r="BX1" s="165" t="s">
        <v>166</v>
      </c>
      <c r="BY1" s="165" t="s">
        <v>97</v>
      </c>
      <c r="BZ1" s="165" t="s">
        <v>167</v>
      </c>
      <c r="CA1" s="165" t="s">
        <v>168</v>
      </c>
      <c r="CB1" s="165" t="s">
        <v>169</v>
      </c>
      <c r="CC1" s="165" t="s">
        <v>170</v>
      </c>
      <c r="CD1" s="165" t="s">
        <v>171</v>
      </c>
      <c r="CE1" s="165" t="s">
        <v>172</v>
      </c>
      <c r="CF1" s="165" t="s">
        <v>103</v>
      </c>
      <c r="CG1" s="165" t="s">
        <v>105</v>
      </c>
      <c r="CH1" s="165" t="s">
        <v>107</v>
      </c>
      <c r="CI1" s="165" t="s">
        <v>109</v>
      </c>
      <c r="CJ1" s="165" t="s">
        <v>111</v>
      </c>
    </row>
    <row r="2" customFormat="false" ht="14.25" hidden="false" customHeight="false" outlineLevel="0" collapsed="false">
      <c r="A2" s="23" t="str">
        <f aca="false">'Fiche formation'!C18</f>
        <v>BUT GBSEE 66</v>
      </c>
      <c r="B2" s="23" t="str">
        <f aca="false">'Fiche formation'!C3</f>
        <v>CFA ENSUP-LR</v>
      </c>
      <c r="C2" s="23" t="str">
        <f aca="false">'Fiche formation'!C4</f>
        <v>99 Avenue d’Occitanie - CS 79235, 34 197 Montpellier cedex 5</v>
      </c>
      <c r="D2" s="23" t="str">
        <f aca="false">'Fiche formation'!C5</f>
        <v>0342338G</v>
      </c>
      <c r="E2" s="162" t="n">
        <f aca="false">'Fiche formation'!C6</f>
        <v>13002979600260</v>
      </c>
      <c r="F2" s="23" t="str">
        <f aca="false">'Fiche formation'!C7</f>
        <v>https://support.ensuplr.fr/hc/fr/requests/new</v>
      </c>
      <c r="G2" s="23" t="str">
        <f aca="false">'Fiche formation'!C8</f>
        <v>UPVD IUT PERPIGNAN</v>
      </c>
      <c r="H2" s="23" t="str">
        <f aca="false">'Fiche formation'!C9</f>
        <v>77 CHEMIN DE LA PASSIO VELLA, 66000 PERPIGNAN</v>
      </c>
      <c r="I2" s="23" t="str">
        <f aca="false">'Fiche formation'!C10</f>
        <v>0660586D</v>
      </c>
      <c r="J2" s="162" t="n">
        <f aca="false">'Fiche formation'!C11</f>
        <v>13002979600013</v>
      </c>
      <c r="K2" s="23" t="n">
        <f aca="false">'Fiche formation'!C12</f>
        <v>0</v>
      </c>
      <c r="L2" s="23" t="n">
        <f aca="false">'Fiche formation'!C13</f>
        <v>0</v>
      </c>
      <c r="M2" s="23" t="str">
        <f aca="false">'Fiche formation'!C15</f>
        <v>BUT</v>
      </c>
      <c r="N2" s="23" t="str">
        <f aca="false">'Fiche formation'!C16</f>
        <v>Génie Biologique : Sciences de l'environnement et écotechnologies</v>
      </c>
      <c r="O2" s="23" t="str">
        <f aca="false">'Fiche formation'!C17</f>
        <v/>
      </c>
      <c r="P2" s="23" t="str">
        <f aca="false">'Fiche formation'!C18</f>
        <v>BUT GBSEE 66</v>
      </c>
      <c r="Q2" s="23" t="str">
        <f aca="false">'Fiche formation'!C14</f>
        <v>BUT GB Sces Enviromt &amp; écotecth 66</v>
      </c>
      <c r="R2" s="23" t="str">
        <f aca="false">'Fiche formation'!C19</f>
        <v>35370</v>
      </c>
      <c r="S2" s="23" t="n">
        <f aca="false">IF(ISNUMBER(SEARCH("*1e année",'Fiche formation'!$C$20)),'Fiche formation'!$C21,0)</f>
        <v>0</v>
      </c>
      <c r="T2" s="23" t="n">
        <f aca="false">IF(ISNUMBER(SEARCH("*2e année",'Fiche formation'!$C$20)),'Fiche formation'!$C21,0)</f>
        <v>0</v>
      </c>
      <c r="U2" s="23" t="n">
        <f aca="false">IF(ISNUMBER(SEARCH("*3e année",'Fiche formation'!$C$20)),'Fiche formation'!$C21,IF(ISNUMBER(SEARCH("*5e année",'Fiche formation'!$C$20)),'Fiche formation'!$C21,0))</f>
        <v>8</v>
      </c>
      <c r="V2" s="23" t="str">
        <f aca="false">'Fiche formation'!C20</f>
        <v>BUT 3e année 2026-2027</v>
      </c>
      <c r="W2" s="23" t="n">
        <f aca="false">IF(ISNUMBER(SEARCH("*1e année",'Fiche formation'!$C$20)),'Fiche formation'!$C22,0)</f>
        <v>0</v>
      </c>
      <c r="X2" s="23" t="n">
        <f aca="false">IF(ISNUMBER(SEARCH("*1e année",'Fiche formation'!$C$20)),'Fiche formation'!$C23,0)</f>
        <v>0</v>
      </c>
      <c r="Y2" s="23" t="n">
        <f aca="false">IF(ISNUMBER(SEARCH("*1e année",'Fiche formation'!$C$20)),'Fiche formation'!$C24,0)</f>
        <v>0</v>
      </c>
      <c r="Z2" s="23" t="n">
        <f aca="false">IF(ISNUMBER(SEARCH("*1e année",'Fiche formation'!$C$20)),'Fiche formation'!$C25,0)</f>
        <v>0</v>
      </c>
      <c r="AA2" s="23" t="n">
        <f aca="false">IF(ISNUMBER(SEARCH("*1e année",'Fiche formation'!$C$20)),'Fiche formation'!$C26,0)</f>
        <v>0</v>
      </c>
      <c r="AB2" s="23" t="n">
        <f aca="false">IF(ISNUMBER(SEARCH("*1e année",'Fiche formation'!$C$20)),'Fiche formation'!$C27,0)</f>
        <v>0</v>
      </c>
      <c r="AC2" s="23" t="n">
        <f aca="false">IF(ISNUMBER(SEARCH("*1e année",'Fiche formation'!$C$20)),'Fiche formation'!$C28,0)</f>
        <v>0</v>
      </c>
      <c r="AD2" s="23" t="n">
        <f aca="false">IF(ISNUMBER(SEARCH("*1e année",'Fiche formation'!$C$20)),'Fiche formation'!$C29,0)</f>
        <v>0</v>
      </c>
      <c r="AE2" s="23" t="n">
        <f aca="false">IF(ISNUMBER(SEARCH("*1e année",'Fiche formation'!$C$20)),'Fiche formation'!$C30,0)</f>
        <v>0</v>
      </c>
      <c r="AF2" s="23" t="n">
        <f aca="false">IF(ISNUMBER(SEARCH("*1e année",'Fiche formation'!$C$20)),'Fiche formation'!$C31,0)</f>
        <v>0</v>
      </c>
      <c r="AG2" s="23" t="n">
        <f aca="false">IF(ISNUMBER(SEARCH("*1e année",'Fiche formation'!$C$20)),'Fiche formation'!$C32,0)</f>
        <v>0</v>
      </c>
      <c r="AH2" s="23" t="n">
        <f aca="false">IF(ISNUMBER(SEARCH("*1e année",'Fiche formation'!$C$20)),'Fiche formation'!$C33,0)</f>
        <v>0</v>
      </c>
      <c r="AI2" s="23" t="n">
        <f aca="false">IF(ISNUMBER(SEARCH("*2e année",'Fiche formation'!$C$20)),'Fiche formation'!$C22,0)</f>
        <v>0</v>
      </c>
      <c r="AJ2" s="23" t="n">
        <f aca="false">IF(ISNUMBER(SEARCH("*2e année",'Fiche formation'!$C$20)),'Fiche formation'!$C23,0)</f>
        <v>0</v>
      </c>
      <c r="AK2" s="23" t="n">
        <f aca="false">IF(ISNUMBER(SEARCH("*2e année",'Fiche formation'!$C$20)),'Fiche formation'!$C24,0)</f>
        <v>0</v>
      </c>
      <c r="AL2" s="23" t="n">
        <f aca="false">IF(ISNUMBER(SEARCH("*2e année",'Fiche formation'!$C$20)),'Fiche formation'!$C25,0)</f>
        <v>0</v>
      </c>
      <c r="AM2" s="23" t="n">
        <f aca="false">IF(ISNUMBER(SEARCH("*2e année",'Fiche formation'!$C$20)),'Fiche formation'!$C26,0)</f>
        <v>0</v>
      </c>
      <c r="AN2" s="23" t="n">
        <f aca="false">IF(ISNUMBER(SEARCH("*2e année",'Fiche formation'!$C$20)),'Fiche formation'!$C27,0)</f>
        <v>0</v>
      </c>
      <c r="AO2" s="23" t="n">
        <f aca="false">IF(ISNUMBER(SEARCH("*2e année",'Fiche formation'!$C$20)),'Fiche formation'!$C28,0)</f>
        <v>0</v>
      </c>
      <c r="AP2" s="23" t="n">
        <f aca="false">IF(ISNUMBER(SEARCH("*2e année",'Fiche formation'!$C$20)),'Fiche formation'!$C29,0)</f>
        <v>0</v>
      </c>
      <c r="AQ2" s="23" t="n">
        <f aca="false">IF(ISNUMBER(SEARCH("*2e année",'Fiche formation'!$C$20)),'Fiche formation'!$C30,0)</f>
        <v>0</v>
      </c>
      <c r="AR2" s="23" t="n">
        <f aca="false">IF(ISNUMBER(SEARCH("*2e année",'Fiche formation'!$C$20)),'Fiche formation'!$C31,0)</f>
        <v>0</v>
      </c>
      <c r="AS2" s="23" t="n">
        <f aca="false">IF(ISNUMBER(SEARCH("*2e année",'Fiche formation'!$C$20)),'Fiche formation'!$C32,0)</f>
        <v>0</v>
      </c>
      <c r="AT2" s="23" t="n">
        <f aca="false">IF(ISNUMBER(SEARCH("*2e année",'Fiche formation'!$C$20)),'Fiche formation'!$C33,0)</f>
        <v>0</v>
      </c>
      <c r="AU2" s="23" t="str">
        <f aca="false">IF(ISNUMBER(SEARCH("*3e année",'Fiche formation'!$C$20)),'Fiche formation'!$C22,IF(ISNUMBER(SEARCH("*5e année",'Fiche formation'!$C$20)),'Fiche formation'!$C22,0))</f>
        <v>Christophe</v>
      </c>
      <c r="AV2" s="23" t="str">
        <f aca="false">IF(ISNUMBER(SEARCH("*3e année",'Fiche formation'!$C$20)),'Fiche formation'!$C23,IF(ISNUMBER(SEARCH("*5e année",'Fiche formation'!$C$20)),'Fiche formation'!$C23,0))</f>
        <v>RIONDET</v>
      </c>
      <c r="AW2" s="23" t="str">
        <f aca="false">IF(ISNUMBER(SEARCH("*3e année",'Fiche formation'!$C$20)),'Fiche formation'!$C24,IF(ISNUMBER(SEARCH("*5e année",'Fiche formation'!$C$20)),'Fiche formation'!$C24,0))</f>
        <v>christophe.riondet@univ-perp.fr</v>
      </c>
      <c r="AX2" s="23" t="n">
        <f aca="false">IF(ISNUMBER(SEARCH("*3e année",'Fiche formation'!$C$20)),'Fiche formation'!$C25,IF(ISNUMBER(SEARCH("*5e année",'Fiche formation'!$C$20)),'Fiche formation'!$C25,0))</f>
        <v>0</v>
      </c>
      <c r="AY2" s="23" t="n">
        <f aca="false">IF(ISNUMBER(SEARCH("*3e année",'Fiche formation'!$C$20)),'Fiche formation'!$C26,IF(ISNUMBER(SEARCH("*5e année",'Fiche formation'!$C$20)),'Fiche formation'!$C26,0))</f>
        <v>0</v>
      </c>
      <c r="AZ2" s="23" t="n">
        <f aca="false">IF(ISNUMBER(SEARCH("*3e année",'Fiche formation'!$C$20)),'Fiche formation'!$C27,IF(ISNUMBER(SEARCH("*5e année",'Fiche formation'!$C$20)),'Fiche formation'!$C27,0))</f>
        <v>0</v>
      </c>
      <c r="BA2" s="23" t="str">
        <f aca="false">IF(ISNUMBER(SEARCH("*3e année",'Fiche formation'!$C$20)),'Fiche formation'!$C28,IF(ISNUMBER(SEARCH("*5e année",'Fiche formation'!$C$20)),'Fiche formation'!$C28,0))</f>
        <v>Christophe</v>
      </c>
      <c r="BB2" s="23" t="str">
        <f aca="false">IF(ISNUMBER(SEARCH("*3e année",'Fiche formation'!$C$20)),'Fiche formation'!$C29,IF(ISNUMBER(SEARCH("*5e année",'Fiche formation'!$C$20)),'Fiche formation'!$C29,0))</f>
        <v>RIONDET</v>
      </c>
      <c r="BC2" s="23" t="str">
        <f aca="false">IF(ISNUMBER(SEARCH("*3e année",'Fiche formation'!$C$20)),'Fiche formation'!$C30,IF(ISNUMBER(SEARCH("*5e année",'Fiche formation'!$C$20)),'Fiche formation'!$C30,0))</f>
        <v>christophe.riondet@univ-perp.fr</v>
      </c>
      <c r="BD2" s="23" t="n">
        <f aca="false">IF(ISNUMBER(SEARCH("*3e année",'Fiche formation'!$C$20)),'Fiche formation'!$C31,IF(ISNUMBER(SEARCH("*5e année",'Fiche formation'!$C$20)),'Fiche formation'!$C31,0))</f>
        <v>0</v>
      </c>
      <c r="BE2" s="23" t="n">
        <f aca="false">IF(ISNUMBER(SEARCH("*3e année",'Fiche formation'!$C$20)),'Fiche formation'!$C32,IF(ISNUMBER(SEARCH("*5e année",'Fiche formation'!$C$20)),'Fiche formation'!$C32,0))</f>
        <v>0</v>
      </c>
      <c r="BF2" s="23" t="n">
        <f aca="false">IF(ISNUMBER(SEARCH("*3e année",'Fiche formation'!$C$20)),'Fiche formation'!$C33,IF(ISNUMBER(SEARCH("*5e année",'Fiche formation'!$C$20)),'Fiche formation'!$C33,0))</f>
        <v>0</v>
      </c>
      <c r="BG2" s="167" t="n">
        <f aca="false">'Fiche formation'!C34</f>
        <v>46272</v>
      </c>
      <c r="BH2" s="167" t="n">
        <f aca="false">'Fiche formation'!C35</f>
        <v>46626</v>
      </c>
      <c r="BI2" s="23" t="str">
        <f aca="false">'Fiche formation'!C36</f>
        <v>BUT 3e année 2026-2027</v>
      </c>
      <c r="BJ2" s="23" t="n">
        <f aca="false">IF(ISNUMBER(SEARCH("*1e année",'Fiche formation'!$C$20)),'Fiche formation'!$C37,0)</f>
        <v>0</v>
      </c>
      <c r="BK2" s="23" t="n">
        <f aca="false">IF(ISNUMBER(SEARCH("*2e année",'Fiche formation'!$C$20)),'Fiche formation'!$C37,0)</f>
        <v>0</v>
      </c>
      <c r="BL2" s="23" t="n">
        <f aca="false">IF(ISNUMBER(SEARCH("*3e année",'Fiche formation'!$C$20)),'Fiche formation'!$C37,IF(ISNUMBER(SEARCH("*5e année",'Fiche formation'!$C$20)),'Fiche formation'!$C37,0))</f>
        <v>373</v>
      </c>
      <c r="BM2" s="23" t="n">
        <f aca="false">IF(ISNUMBER(SEARCH("*1e année",'Fiche formation'!$C$20)),'Fiche formation'!$C38,0)</f>
        <v>0</v>
      </c>
      <c r="BN2" s="23" t="n">
        <f aca="false">IF(ISNUMBER(SEARCH("*2e année",'Fiche formation'!$C$20)),'Fiche formation'!$C38,0)</f>
        <v>0</v>
      </c>
      <c r="BO2" s="23" t="n">
        <f aca="false">IF(ISNUMBER(SEARCH("*3e année",'Fiche formation'!$C$20)),'Fiche formation'!$C38,IF(ISNUMBER(SEARCH("*5e année",'Fiche formation'!$C$20)),'Fiche formation'!$C38,0))</f>
        <v>236</v>
      </c>
      <c r="BP2" s="23" t="n">
        <f aca="false">IF(ISNUMBER(SEARCH("*1e année",'Fiche formation'!$C$20)),'Fiche formation'!$C39,0)</f>
        <v>0</v>
      </c>
      <c r="BQ2" s="23" t="n">
        <f aca="false">IF(ISNUMBER(SEARCH("*2e année",'Fiche formation'!$C$20)),'Fiche formation'!$C39,0)</f>
        <v>0</v>
      </c>
      <c r="BR2" s="23" t="n">
        <f aca="false">IF(ISNUMBER(SEARCH("*3e année",'Fiche formation'!$C$20)),'Fiche formation'!$C39,IF(ISNUMBER(SEARCH("*5e année",'Fiche formation'!$C$20)),'Fiche formation'!$C39,0))</f>
        <v>609</v>
      </c>
      <c r="BS2" s="23" t="n">
        <f aca="false">IF(ISNUMBER(SEARCH("*1e année",'Fiche formation'!$C$20)),'Fiche formation'!$C40,0)</f>
        <v>0</v>
      </c>
      <c r="BT2" s="23" t="n">
        <f aca="false">IF(ISNUMBER(SEARCH("*2e année",'Fiche formation'!$C$20)),'Fiche formation'!$C40,0)</f>
        <v>0</v>
      </c>
      <c r="BU2" s="23" t="n">
        <f aca="false">IF(ISNUMBER(SEARCH("*3e année",'Fiche formation'!$C$20)),'Fiche formation'!$C40,IF(ISNUMBER(SEARCH("*5e année",'Fiche formation'!$C$20)),'Fiche formation'!$C40,0))</f>
        <v>87</v>
      </c>
      <c r="BV2" s="23" t="n">
        <f aca="false">IF(ISNUMBER(SEARCH("*1e année",'Fiche formation'!$C$20)),'Fiche formation'!$C41,0)</f>
        <v>0</v>
      </c>
      <c r="BW2" s="23" t="n">
        <f aca="false">IF(ISNUMBER(SEARCH("*2e année",'Fiche formation'!$C$20)),'Fiche formation'!$C41,0)</f>
        <v>0</v>
      </c>
      <c r="BX2" s="23" t="n">
        <f aca="false">IF(ISNUMBER(SEARCH("*3e année",'Fiche formation'!$C$20)),'Fiche formation'!$C41,IF(ISNUMBER(SEARCH("*5e année",'Fiche formation'!$C$20)),'Fiche formation'!$C41,0))</f>
        <v>17.4</v>
      </c>
      <c r="BY2" s="23" t="n">
        <f aca="false">'Fiche formation'!C42</f>
        <v>609</v>
      </c>
      <c r="BZ2" s="23" t="n">
        <f aca="false">IF(ISNUMBER(SEARCH("*1e année",'Fiche formation'!$C$20)),'Fiche formation'!$C43,0)</f>
        <v>0</v>
      </c>
      <c r="CA2" s="23" t="n">
        <f aca="false">IF(ISNUMBER(SEARCH("*2e année",'Fiche formation'!$C$20)),'Fiche formation'!$C43,0)</f>
        <v>0</v>
      </c>
      <c r="CB2" s="23" t="str">
        <f aca="false">IF(ISNUMBER(SEARCH("*3e année",'Fiche formation'!$C$20)),'Fiche formation'!$C43,IF(ISNUMBER(SEARCH("*5e année",'Fiche formation'!$C$20)),'Fiche formation'!$C43,0))</f>
        <v>Présentiel</v>
      </c>
      <c r="CC2" s="23" t="n">
        <f aca="false">IF(ISNUMBER(SEARCH("*1e année",'Fiche formation'!$C$20)),'Fiche formation'!$C44,0)</f>
        <v>0</v>
      </c>
      <c r="CD2" s="23" t="n">
        <f aca="false">IF(ISNUMBER(SEARCH("*2e année",'Fiche formation'!$C$20)),'Fiche formation'!$C44,0)</f>
        <v>0</v>
      </c>
      <c r="CE2" s="23" t="n">
        <f aca="false">IF(ISNUMBER(SEARCH("*3e année",'Fiche formation'!$C$20)),'Fiche formation'!$C44,IF(ISNUMBER(SEARCH("*5e année",'Fiche formation'!$C$20)),'Fiche formation'!$C44,0))</f>
        <v>0</v>
      </c>
      <c r="CF2" s="23" t="str">
        <f aca="false">'Fiche formation'!C45</f>
        <v>Contrôle continu</v>
      </c>
      <c r="CG2" s="23" t="str">
        <f aca="false">'Fiche formation'!C46</f>
        <v>Badgeuse</v>
      </c>
      <c r="CH2" s="23" t="str">
        <f aca="false">'Fiche formation'!C47</f>
        <v>Oui</v>
      </c>
      <c r="CI2" s="23" t="str">
        <f aca="false">'Fiche formation'!C48</f>
        <v>Nombreuses sorties terrain, durée variable, lieux variables non connus à ce jour, date non connues à ce jour</v>
      </c>
      <c r="CJ2" s="23" t="str">
        <f aca="false">'Fiche formation'!C49</f>
        <v>Non</v>
      </c>
    </row>
  </sheetData>
  <sheetProtection sheet="true" objects="true" scenarios="tru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T44"/>
  <sheetViews>
    <sheetView showFormulas="false" showGridLines="false" showRowColHeaders="false" showZeros="true" rightToLeft="false" tabSelected="true" showOutlineSymbols="true" defaultGridColor="true" view="normal" topLeftCell="A7" colorId="64" zoomScale="85" zoomScaleNormal="85" zoomScalePageLayoutView="100" workbookViewId="0">
      <selection pane="topLeft" activeCell="V17" activeCellId="0" sqref="V17"/>
    </sheetView>
  </sheetViews>
  <sheetFormatPr defaultColWidth="10.6796875" defaultRowHeight="14.25" customHeight="true" zeroHeight="false" outlineLevelRow="0" outlineLevelCol="0"/>
  <cols>
    <col collapsed="false" customWidth="true" hidden="false" outlineLevel="0" max="1" min="1" style="23" width="5.66"/>
    <col collapsed="false" customWidth="true" hidden="false" outlineLevel="0" max="2" min="2" style="23" width="1.67"/>
    <col collapsed="false" customWidth="true" hidden="false" outlineLevel="0" max="3" min="3" style="23" width="8.67"/>
    <col collapsed="false" customWidth="true" hidden="false" outlineLevel="0" max="4" min="4" style="23" width="15.66"/>
    <col collapsed="false" customWidth="true" hidden="false" outlineLevel="0" max="5" min="5" style="23" width="1.67"/>
    <col collapsed="false" customWidth="true" hidden="false" outlineLevel="0" max="6" min="6" style="23" width="8.67"/>
    <col collapsed="false" customWidth="true" hidden="false" outlineLevel="0" max="7" min="7" style="23" width="15.66"/>
    <col collapsed="false" customWidth="true" hidden="false" outlineLevel="0" max="8" min="8" style="23" width="1.67"/>
    <col collapsed="false" customWidth="true" hidden="false" outlineLevel="0" max="9" min="9" style="23" width="8.67"/>
    <col collapsed="false" customWidth="true" hidden="false" outlineLevel="0" max="10" min="10" style="23" width="15.66"/>
    <col collapsed="false" customWidth="true" hidden="false" outlineLevel="0" max="11" min="11" style="23" width="1.67"/>
    <col collapsed="false" customWidth="true" hidden="false" outlineLevel="0" max="12" min="12" style="23" width="8.67"/>
    <col collapsed="false" customWidth="true" hidden="false" outlineLevel="0" max="13" min="13" style="23" width="15.66"/>
    <col collapsed="false" customWidth="true" hidden="false" outlineLevel="0" max="14" min="14" style="23" width="1.67"/>
    <col collapsed="false" customWidth="true" hidden="false" outlineLevel="0" max="15" min="15" style="23" width="8.67"/>
    <col collapsed="false" customWidth="true" hidden="false" outlineLevel="0" max="16" min="16" style="23" width="15.66"/>
    <col collapsed="false" customWidth="true" hidden="false" outlineLevel="0" max="17" min="17" style="23" width="1.67"/>
    <col collapsed="false" customWidth="true" hidden="false" outlineLevel="0" max="18" min="18" style="23" width="8.67"/>
    <col collapsed="false" customWidth="true" hidden="false" outlineLevel="0" max="19" min="19" style="23" width="15.66"/>
    <col collapsed="false" customWidth="true" hidden="false" outlineLevel="0" max="20" min="20" style="23" width="1.67"/>
    <col collapsed="false" customWidth="true" hidden="false" outlineLevel="0" max="21" min="21" style="23" width="8.67"/>
    <col collapsed="false" customWidth="true" hidden="false" outlineLevel="0" max="22" min="22" style="23" width="15.66"/>
    <col collapsed="false" customWidth="true" hidden="false" outlineLevel="0" max="23" min="23" style="23" width="1.67"/>
    <col collapsed="false" customWidth="true" hidden="false" outlineLevel="0" max="24" min="24" style="23" width="8.67"/>
    <col collapsed="false" customWidth="true" hidden="false" outlineLevel="0" max="25" min="25" style="23" width="15.66"/>
    <col collapsed="false" customWidth="true" hidden="false" outlineLevel="0" max="26" min="26" style="23" width="1.67"/>
    <col collapsed="false" customWidth="true" hidden="false" outlineLevel="0" max="27" min="27" style="23" width="8.67"/>
    <col collapsed="false" customWidth="true" hidden="false" outlineLevel="0" max="28" min="28" style="23" width="15.66"/>
    <col collapsed="false" customWidth="true" hidden="false" outlineLevel="0" max="29" min="29" style="23" width="1.67"/>
    <col collapsed="false" customWidth="true" hidden="false" outlineLevel="0" max="30" min="30" style="23" width="8.67"/>
    <col collapsed="false" customWidth="true" hidden="false" outlineLevel="0" max="31" min="31" style="23" width="15.66"/>
    <col collapsed="false" customWidth="true" hidden="false" outlineLevel="0" max="32" min="32" style="23" width="1.67"/>
    <col collapsed="false" customWidth="true" hidden="false" outlineLevel="0" max="33" min="33" style="23" width="8.67"/>
    <col collapsed="false" customWidth="true" hidden="false" outlineLevel="0" max="34" min="34" style="23" width="15.66"/>
    <col collapsed="false" customWidth="true" hidden="false" outlineLevel="0" max="35" min="35" style="23" width="1.67"/>
    <col collapsed="false" customWidth="true" hidden="false" outlineLevel="0" max="36" min="36" style="23" width="8.67"/>
    <col collapsed="false" customWidth="true" hidden="false" outlineLevel="0" max="37" min="37" style="23" width="15.66"/>
    <col collapsed="false" customWidth="true" hidden="false" outlineLevel="0" max="38" min="38" style="23" width="1.67"/>
    <col collapsed="false" customWidth="true" hidden="false" outlineLevel="0" max="39" min="39" style="23" width="8.67"/>
    <col collapsed="false" customWidth="true" hidden="false" outlineLevel="0" max="40" min="40" style="23" width="15.66"/>
    <col collapsed="false" customWidth="true" hidden="false" outlineLevel="0" max="41" min="41" style="23" width="1.67"/>
    <col collapsed="false" customWidth="true" hidden="false" outlineLevel="0" max="42" min="42" style="23" width="8.67"/>
    <col collapsed="false" customWidth="true" hidden="false" outlineLevel="0" max="43" min="43" style="23" width="15.66"/>
    <col collapsed="false" customWidth="true" hidden="false" outlineLevel="0" max="44" min="44" style="23" width="1.67"/>
    <col collapsed="false" customWidth="true" hidden="true" outlineLevel="0" max="45" min="45" style="23" width="8.67"/>
    <col collapsed="false" customWidth="true" hidden="true" outlineLevel="0" max="46" min="46" style="23" width="15.66"/>
  </cols>
  <sheetData>
    <row r="1" customFormat="false" ht="14.25" hidden="true" customHeight="false" outlineLevel="0" collapsed="false"/>
    <row r="2" customFormat="false" ht="14.25" hidden="true" customHeight="false" outlineLevel="0" collapsed="false"/>
    <row r="3" customFormat="false" ht="24.75" hidden="false" customHeight="true" outlineLevel="0" collapsed="false">
      <c r="A3" s="168"/>
      <c r="C3" s="1"/>
      <c r="D3" s="1"/>
      <c r="E3" s="1"/>
      <c r="F3" s="1"/>
      <c r="G3" s="1"/>
      <c r="H3" s="1"/>
      <c r="I3" s="169" t="s">
        <v>173</v>
      </c>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8"/>
      <c r="AM3" s="168"/>
      <c r="AN3" s="168"/>
    </row>
    <row r="4" customFormat="false" ht="24.75" hidden="false" customHeight="true" outlineLevel="0" collapsed="false">
      <c r="A4" s="168"/>
      <c r="C4" s="1"/>
      <c r="D4" s="1"/>
      <c r="E4" s="1"/>
      <c r="F4" s="1"/>
      <c r="G4" s="1"/>
      <c r="H4" s="1"/>
      <c r="I4" s="169" t="str">
        <f aca="false">_xlfn.CONCAT("Année universitaire ",B11,"-",R11,"")</f>
        <v>Année universitaire 2026-2027</v>
      </c>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8"/>
      <c r="AM4" s="168"/>
      <c r="AN4" s="168"/>
    </row>
    <row r="5" customFormat="false" ht="24.75" hidden="false" customHeight="true" outlineLevel="0" collapsed="false">
      <c r="A5" s="168"/>
      <c r="C5" s="1"/>
      <c r="D5" s="1"/>
      <c r="E5" s="1"/>
      <c r="F5" s="1"/>
      <c r="G5" s="1"/>
      <c r="H5" s="1"/>
      <c r="I5" s="169" t="str">
        <f aca="false">_xlfn.TEXTJOIN(" - ",TRUE(),'Fiche formation'!A2,REPLACE('Fiche formation'!C8,1,3,""))</f>
        <v>UFA UNIVERSITE PERPIGNAN VIA DOMITIA - D IUT PERPIGNAN</v>
      </c>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8"/>
      <c r="AM5" s="168"/>
      <c r="AN5" s="168"/>
    </row>
    <row r="6" customFormat="false" ht="49.5" hidden="false" customHeight="true" outlineLevel="0" collapsed="false">
      <c r="A6" s="168"/>
      <c r="B6" s="1"/>
      <c r="C6" s="1"/>
      <c r="D6" s="1"/>
      <c r="E6" s="1"/>
      <c r="F6" s="1"/>
      <c r="G6" s="1"/>
      <c r="H6" s="1"/>
      <c r="I6" s="169" t="s">
        <v>174</v>
      </c>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8"/>
      <c r="AM6" s="168"/>
      <c r="AN6" s="168"/>
    </row>
    <row r="7" customFormat="false" ht="24.75" hidden="false" customHeight="true" outlineLevel="0" collapsed="false">
      <c r="A7" s="168"/>
      <c r="B7" s="1"/>
      <c r="C7" s="170" t="str">
        <f aca="false">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Génie Biologique : Sciences de l'environnement et écotechnologies - BUT GBSEE 66</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row>
    <row r="8" customFormat="false" ht="109.5" hidden="false" customHeight="true" outlineLevel="0" collapsed="false">
      <c r="A8" s="168"/>
      <c r="B8" s="1"/>
      <c r="C8" s="171"/>
      <c r="D8" s="172"/>
      <c r="E8" s="168"/>
      <c r="F8" s="168"/>
      <c r="G8" s="168"/>
      <c r="H8" s="168"/>
      <c r="I8" s="173" t="s">
        <v>175</v>
      </c>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68"/>
      <c r="AM8" s="168"/>
      <c r="AN8" s="168"/>
      <c r="AO8" s="174"/>
      <c r="AP8" s="174"/>
      <c r="AQ8" s="174"/>
      <c r="AR8" s="174"/>
      <c r="AS8" s="174"/>
      <c r="AT8" s="174"/>
    </row>
    <row r="9" s="175" customFormat="true" ht="54.75" hidden="false" customHeight="true" outlineLevel="0" collapsed="false">
      <c r="B9" s="176"/>
      <c r="C9" s="177" t="s">
        <v>176</v>
      </c>
      <c r="D9" s="177"/>
      <c r="E9" s="178"/>
      <c r="F9" s="179" t="s">
        <v>177</v>
      </c>
      <c r="G9" s="179"/>
      <c r="H9" s="180"/>
      <c r="I9" s="179" t="s">
        <v>178</v>
      </c>
      <c r="J9" s="179"/>
      <c r="K9" s="181"/>
      <c r="L9" s="179" t="s">
        <v>179</v>
      </c>
      <c r="M9" s="179"/>
      <c r="N9" s="182"/>
      <c r="O9" s="179" t="s">
        <v>180</v>
      </c>
      <c r="P9" s="179"/>
      <c r="Q9" s="183"/>
      <c r="R9" s="179" t="s">
        <v>85</v>
      </c>
      <c r="S9" s="179"/>
      <c r="T9" s="184"/>
      <c r="U9" s="179" t="s">
        <v>181</v>
      </c>
      <c r="V9" s="179"/>
      <c r="W9" s="185"/>
      <c r="X9" s="179" t="s">
        <v>182</v>
      </c>
      <c r="Y9" s="179"/>
      <c r="Z9" s="2"/>
      <c r="AA9" s="179"/>
      <c r="AB9" s="179"/>
      <c r="AC9" s="2"/>
      <c r="AD9" s="179"/>
      <c r="AE9" s="179"/>
      <c r="AF9" s="2"/>
      <c r="AG9" s="179"/>
      <c r="AH9" s="179"/>
      <c r="AI9" s="2"/>
      <c r="AJ9" s="179"/>
      <c r="AK9" s="179"/>
      <c r="AL9" s="2"/>
      <c r="AM9" s="179"/>
      <c r="AN9" s="179"/>
      <c r="AP9" s="179"/>
      <c r="AQ9" s="179"/>
      <c r="AS9" s="186"/>
      <c r="AT9" s="186"/>
    </row>
    <row r="11" customFormat="false" ht="24.75" hidden="false" customHeight="true" outlineLevel="0" collapsed="false">
      <c r="B11" s="187" t="n">
        <v>2026</v>
      </c>
      <c r="C11" s="187"/>
      <c r="D11" s="187"/>
      <c r="E11" s="187"/>
      <c r="F11" s="187"/>
      <c r="G11" s="187"/>
      <c r="H11" s="187"/>
      <c r="I11" s="187"/>
      <c r="J11" s="187"/>
      <c r="K11" s="187"/>
      <c r="L11" s="187"/>
      <c r="M11" s="187"/>
      <c r="N11" s="187"/>
      <c r="O11" s="187"/>
      <c r="P11" s="187"/>
      <c r="Q11" s="188"/>
      <c r="R11" s="187" t="n">
        <f aca="false">B11+1</f>
        <v>2027</v>
      </c>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9"/>
      <c r="AT11" s="189"/>
    </row>
    <row r="12" customFormat="false" ht="24.75" hidden="false" customHeight="true" outlineLevel="0" collapsed="false">
      <c r="B12" s="190"/>
      <c r="C12" s="191" t="s">
        <v>183</v>
      </c>
      <c r="D12" s="191"/>
      <c r="E12" s="190"/>
      <c r="F12" s="191" t="s">
        <v>184</v>
      </c>
      <c r="G12" s="191"/>
      <c r="H12" s="190"/>
      <c r="I12" s="191" t="s">
        <v>185</v>
      </c>
      <c r="J12" s="191"/>
      <c r="K12" s="190"/>
      <c r="L12" s="191" t="s">
        <v>186</v>
      </c>
      <c r="M12" s="191"/>
      <c r="N12" s="190"/>
      <c r="O12" s="191" t="s">
        <v>187</v>
      </c>
      <c r="P12" s="191"/>
      <c r="Q12" s="192"/>
      <c r="R12" s="191" t="s">
        <v>188</v>
      </c>
      <c r="S12" s="191"/>
      <c r="T12" s="190"/>
      <c r="U12" s="191" t="s">
        <v>189</v>
      </c>
      <c r="V12" s="191"/>
      <c r="W12" s="190"/>
      <c r="X12" s="191" t="s">
        <v>190</v>
      </c>
      <c r="Y12" s="191"/>
      <c r="Z12" s="190"/>
      <c r="AA12" s="191" t="s">
        <v>191</v>
      </c>
      <c r="AB12" s="191"/>
      <c r="AC12" s="190"/>
      <c r="AD12" s="191" t="s">
        <v>192</v>
      </c>
      <c r="AE12" s="191"/>
      <c r="AF12" s="190"/>
      <c r="AG12" s="191" t="s">
        <v>193</v>
      </c>
      <c r="AH12" s="191"/>
      <c r="AI12" s="190" t="n">
        <f aca="false">MONTH(1&amp;AJ12)</f>
        <v>7</v>
      </c>
      <c r="AJ12" s="191" t="s">
        <v>194</v>
      </c>
      <c r="AK12" s="191"/>
      <c r="AL12" s="190"/>
      <c r="AM12" s="191" t="s">
        <v>183</v>
      </c>
      <c r="AN12" s="191"/>
      <c r="AO12" s="190"/>
      <c r="AP12" s="191" t="s">
        <v>184</v>
      </c>
      <c r="AQ12" s="191"/>
      <c r="AR12" s="190"/>
      <c r="AS12" s="191" t="s">
        <v>185</v>
      </c>
      <c r="AT12" s="191"/>
    </row>
    <row r="13" customFormat="false" ht="24.75" hidden="false" customHeight="true" outlineLevel="0" collapsed="false">
      <c r="B13" s="193"/>
      <c r="C13" s="194" t="n">
        <f aca="false">DATE($B$11,MONTH(1&amp;C$12),1)</f>
        <v>46235</v>
      </c>
      <c r="D13" s="195"/>
      <c r="E13" s="196"/>
      <c r="F13" s="194" t="n">
        <f aca="false">DATE($B$11,MONTH(1&amp;F$12),1)</f>
        <v>46266</v>
      </c>
      <c r="G13" s="197" t="s">
        <v>96</v>
      </c>
      <c r="H13" s="196"/>
      <c r="I13" s="194" t="n">
        <f aca="false">DATE($B$11,MONTH(1&amp;I$12),1)</f>
        <v>46296</v>
      </c>
      <c r="J13" s="197" t="s">
        <v>83</v>
      </c>
      <c r="K13" s="198"/>
      <c r="L13" s="194" t="n">
        <f aca="false">DATE($B$11,MONTH(1&amp;L$12),1)</f>
        <v>46327</v>
      </c>
      <c r="M13" s="195"/>
      <c r="N13" s="198"/>
      <c r="O13" s="194" t="n">
        <f aca="false">DATE($B$11,MONTH(1&amp;O$12),1)</f>
        <v>46357</v>
      </c>
      <c r="P13" s="197" t="s">
        <v>96</v>
      </c>
      <c r="Q13" s="199"/>
      <c r="R13" s="194" t="n">
        <f aca="false">DATE($R$11,MONTH(1&amp;R$12),1)</f>
        <v>46388</v>
      </c>
      <c r="S13" s="195"/>
      <c r="T13" s="198"/>
      <c r="U13" s="194" t="n">
        <f aca="false">DATE($R$11,MONTH(1&amp;U$12),1)</f>
        <v>46419</v>
      </c>
      <c r="V13" s="197" t="s">
        <v>83</v>
      </c>
      <c r="W13" s="198"/>
      <c r="X13" s="194" t="n">
        <f aca="false">DATE($R$11,MONTH(1&amp;X$12),1)</f>
        <v>46447</v>
      </c>
      <c r="Y13" s="197" t="s">
        <v>83</v>
      </c>
      <c r="Z13" s="198"/>
      <c r="AA13" s="194" t="n">
        <f aca="false">DATE($R$11,MONTH(1&amp;AA$12),1)</f>
        <v>46478</v>
      </c>
      <c r="AB13" s="197" t="s">
        <v>96</v>
      </c>
      <c r="AC13" s="198"/>
      <c r="AD13" s="194" t="n">
        <f aca="false">DATE($R$11,MONTH(1&amp;AD$12),1)</f>
        <v>46508</v>
      </c>
      <c r="AE13" s="195"/>
      <c r="AF13" s="198"/>
      <c r="AG13" s="194" t="n">
        <f aca="false">DATE($R$11,MONTH(1&amp;AG$12),1)</f>
        <v>46539</v>
      </c>
      <c r="AH13" s="197" t="s">
        <v>96</v>
      </c>
      <c r="AI13" s="198" t="s">
        <v>195</v>
      </c>
      <c r="AJ13" s="194" t="n">
        <f aca="false">DATE($R$11,MONTH(1&amp;AJ$12),1)</f>
        <v>46569</v>
      </c>
      <c r="AK13" s="197" t="s">
        <v>96</v>
      </c>
      <c r="AL13" s="198"/>
      <c r="AM13" s="194" t="n">
        <f aca="false">DATE($R$11,MONTH(1&amp;AM$12),1)</f>
        <v>46600</v>
      </c>
      <c r="AN13" s="195"/>
      <c r="AO13" s="198"/>
      <c r="AP13" s="194" t="n">
        <f aca="false">DATE($R$11,MONTH(1&amp;AP$12),1)</f>
        <v>46631</v>
      </c>
      <c r="AQ13" s="197"/>
      <c r="AR13" s="200"/>
      <c r="AS13" s="194" t="n">
        <f aca="false">DATE($R$11,MONTH(1&amp;AS$12),1)</f>
        <v>46661</v>
      </c>
      <c r="AT13" s="197"/>
    </row>
    <row r="14" customFormat="false" ht="24.75" hidden="false" customHeight="true" outlineLevel="0" collapsed="false">
      <c r="B14" s="193"/>
      <c r="C14" s="201" t="n">
        <f aca="false">C13+1</f>
        <v>46236</v>
      </c>
      <c r="D14" s="195"/>
      <c r="E14" s="196"/>
      <c r="F14" s="201" t="n">
        <f aca="false">F13+1</f>
        <v>46267</v>
      </c>
      <c r="G14" s="202" t="s">
        <v>96</v>
      </c>
      <c r="H14" s="196"/>
      <c r="I14" s="201" t="n">
        <f aca="false">I13+1</f>
        <v>46297</v>
      </c>
      <c r="J14" s="202" t="s">
        <v>83</v>
      </c>
      <c r="K14" s="198"/>
      <c r="L14" s="201" t="n">
        <f aca="false">L13+1</f>
        <v>46328</v>
      </c>
      <c r="M14" s="197" t="s">
        <v>83</v>
      </c>
      <c r="N14" s="198"/>
      <c r="O14" s="201" t="n">
        <f aca="false">O13+1</f>
        <v>46358</v>
      </c>
      <c r="P14" s="197" t="s">
        <v>96</v>
      </c>
      <c r="Q14" s="199"/>
      <c r="R14" s="201" t="n">
        <f aca="false">R13+1</f>
        <v>46389</v>
      </c>
      <c r="S14" s="195"/>
      <c r="T14" s="198"/>
      <c r="U14" s="201" t="n">
        <f aca="false">U13+1</f>
        <v>46420</v>
      </c>
      <c r="V14" s="197" t="s">
        <v>83</v>
      </c>
      <c r="W14" s="198"/>
      <c r="X14" s="201" t="n">
        <f aca="false">X13+1</f>
        <v>46448</v>
      </c>
      <c r="Y14" s="197" t="s">
        <v>83</v>
      </c>
      <c r="Z14" s="198"/>
      <c r="AA14" s="201" t="n">
        <f aca="false">AA13+1</f>
        <v>46479</v>
      </c>
      <c r="AB14" s="197" t="s">
        <v>96</v>
      </c>
      <c r="AC14" s="198"/>
      <c r="AD14" s="201" t="n">
        <f aca="false">AD13+1</f>
        <v>46509</v>
      </c>
      <c r="AE14" s="195"/>
      <c r="AF14" s="198"/>
      <c r="AG14" s="201" t="n">
        <f aca="false">AG13+1</f>
        <v>46540</v>
      </c>
      <c r="AH14" s="197" t="s">
        <v>96</v>
      </c>
      <c r="AI14" s="198" t="s">
        <v>195</v>
      </c>
      <c r="AJ14" s="201" t="n">
        <f aca="false">AJ13+1</f>
        <v>46570</v>
      </c>
      <c r="AK14" s="197" t="s">
        <v>96</v>
      </c>
      <c r="AL14" s="198"/>
      <c r="AM14" s="201" t="n">
        <f aca="false">AM13+1</f>
        <v>46601</v>
      </c>
      <c r="AN14" s="197" t="s">
        <v>96</v>
      </c>
      <c r="AO14" s="198"/>
      <c r="AP14" s="201" t="n">
        <f aca="false">AP13+1</f>
        <v>46632</v>
      </c>
      <c r="AQ14" s="197"/>
      <c r="AR14" s="203"/>
      <c r="AS14" s="201" t="n">
        <f aca="false">AS13+1</f>
        <v>46662</v>
      </c>
      <c r="AT14" s="195"/>
    </row>
    <row r="15" customFormat="false" ht="24.75" hidden="false" customHeight="true" outlineLevel="0" collapsed="false">
      <c r="B15" s="193"/>
      <c r="C15" s="201" t="n">
        <f aca="false">C14+1</f>
        <v>46237</v>
      </c>
      <c r="D15" s="197"/>
      <c r="E15" s="196"/>
      <c r="F15" s="201" t="n">
        <f aca="false">F14+1</f>
        <v>46268</v>
      </c>
      <c r="G15" s="197" t="s">
        <v>96</v>
      </c>
      <c r="H15" s="196"/>
      <c r="I15" s="201" t="n">
        <f aca="false">I14+1</f>
        <v>46298</v>
      </c>
      <c r="J15" s="195"/>
      <c r="K15" s="198"/>
      <c r="L15" s="201" t="n">
        <f aca="false">L14+1</f>
        <v>46329</v>
      </c>
      <c r="M15" s="197" t="s">
        <v>83</v>
      </c>
      <c r="N15" s="198"/>
      <c r="O15" s="201" t="n">
        <f aca="false">O14+1</f>
        <v>46359</v>
      </c>
      <c r="P15" s="197" t="s">
        <v>96</v>
      </c>
      <c r="Q15" s="199"/>
      <c r="R15" s="201" t="n">
        <f aca="false">R14+1</f>
        <v>46390</v>
      </c>
      <c r="S15" s="195"/>
      <c r="T15" s="198"/>
      <c r="U15" s="201" t="n">
        <f aca="false">U14+1</f>
        <v>46421</v>
      </c>
      <c r="V15" s="197" t="s">
        <v>83</v>
      </c>
      <c r="W15" s="198"/>
      <c r="X15" s="201" t="n">
        <f aca="false">X14+1</f>
        <v>46449</v>
      </c>
      <c r="Y15" s="197" t="s">
        <v>83</v>
      </c>
      <c r="Z15" s="198"/>
      <c r="AA15" s="201" t="n">
        <f aca="false">AA14+1</f>
        <v>46480</v>
      </c>
      <c r="AB15" s="195"/>
      <c r="AC15" s="198"/>
      <c r="AD15" s="201" t="n">
        <f aca="false">AD14+1</f>
        <v>46510</v>
      </c>
      <c r="AE15" s="197" t="s">
        <v>96</v>
      </c>
      <c r="AF15" s="198"/>
      <c r="AG15" s="201" t="n">
        <f aca="false">AG14+1</f>
        <v>46541</v>
      </c>
      <c r="AH15" s="197" t="s">
        <v>96</v>
      </c>
      <c r="AI15" s="198" t="s">
        <v>195</v>
      </c>
      <c r="AJ15" s="201" t="n">
        <f aca="false">AJ14+1</f>
        <v>46571</v>
      </c>
      <c r="AK15" s="195"/>
      <c r="AL15" s="198"/>
      <c r="AM15" s="201" t="n">
        <f aca="false">AM14+1</f>
        <v>46602</v>
      </c>
      <c r="AN15" s="197" t="s">
        <v>96</v>
      </c>
      <c r="AO15" s="198"/>
      <c r="AP15" s="201" t="n">
        <f aca="false">AP14+1</f>
        <v>46633</v>
      </c>
      <c r="AQ15" s="197"/>
      <c r="AR15" s="203"/>
      <c r="AS15" s="201" t="n">
        <f aca="false">AS14+1</f>
        <v>46663</v>
      </c>
      <c r="AT15" s="195"/>
    </row>
    <row r="16" customFormat="false" ht="24.75" hidden="false" customHeight="true" outlineLevel="0" collapsed="false">
      <c r="B16" s="193"/>
      <c r="C16" s="201" t="n">
        <f aca="false">C15+1</f>
        <v>46238</v>
      </c>
      <c r="D16" s="197"/>
      <c r="E16" s="196"/>
      <c r="F16" s="201" t="n">
        <f aca="false">F15+1</f>
        <v>46269</v>
      </c>
      <c r="G16" s="197" t="s">
        <v>96</v>
      </c>
      <c r="H16" s="196"/>
      <c r="I16" s="201" t="n">
        <f aca="false">I15+1</f>
        <v>46299</v>
      </c>
      <c r="J16" s="195"/>
      <c r="K16" s="198"/>
      <c r="L16" s="201" t="n">
        <f aca="false">L15+1</f>
        <v>46330</v>
      </c>
      <c r="M16" s="197" t="s">
        <v>83</v>
      </c>
      <c r="N16" s="198"/>
      <c r="O16" s="201" t="n">
        <f aca="false">O15+1</f>
        <v>46360</v>
      </c>
      <c r="P16" s="197" t="s">
        <v>96</v>
      </c>
      <c r="Q16" s="199"/>
      <c r="R16" s="201" t="n">
        <f aca="false">R15+1</f>
        <v>46391</v>
      </c>
      <c r="S16" s="197" t="s">
        <v>83</v>
      </c>
      <c r="T16" s="198"/>
      <c r="U16" s="201" t="n">
        <f aca="false">U15+1</f>
        <v>46422</v>
      </c>
      <c r="V16" s="197" t="s">
        <v>83</v>
      </c>
      <c r="W16" s="198"/>
      <c r="X16" s="201" t="n">
        <f aca="false">X15+1</f>
        <v>46450</v>
      </c>
      <c r="Y16" s="197" t="s">
        <v>83</v>
      </c>
      <c r="Z16" s="198"/>
      <c r="AA16" s="201" t="n">
        <f aca="false">AA15+1</f>
        <v>46481</v>
      </c>
      <c r="AB16" s="195"/>
      <c r="AC16" s="198"/>
      <c r="AD16" s="201" t="n">
        <f aca="false">AD15+1</f>
        <v>46511</v>
      </c>
      <c r="AE16" s="197" t="s">
        <v>96</v>
      </c>
      <c r="AF16" s="198"/>
      <c r="AG16" s="201" t="n">
        <f aca="false">AG15+1</f>
        <v>46542</v>
      </c>
      <c r="AH16" s="197" t="s">
        <v>96</v>
      </c>
      <c r="AI16" s="198" t="s">
        <v>195</v>
      </c>
      <c r="AJ16" s="201" t="n">
        <f aca="false">AJ15+1</f>
        <v>46572</v>
      </c>
      <c r="AK16" s="195"/>
      <c r="AL16" s="198"/>
      <c r="AM16" s="201" t="n">
        <f aca="false">AM15+1</f>
        <v>46603</v>
      </c>
      <c r="AN16" s="197" t="s">
        <v>96</v>
      </c>
      <c r="AO16" s="198"/>
      <c r="AP16" s="201" t="n">
        <f aca="false">AP15+1</f>
        <v>46634</v>
      </c>
      <c r="AQ16" s="195"/>
      <c r="AR16" s="203"/>
      <c r="AS16" s="201" t="n">
        <f aca="false">AS15+1</f>
        <v>46664</v>
      </c>
      <c r="AT16" s="197"/>
    </row>
    <row r="17" customFormat="false" ht="24.75" hidden="false" customHeight="true" outlineLevel="0" collapsed="false">
      <c r="B17" s="193"/>
      <c r="C17" s="201" t="n">
        <f aca="false">C16+1</f>
        <v>46239</v>
      </c>
      <c r="D17" s="197"/>
      <c r="E17" s="196"/>
      <c r="F17" s="201" t="n">
        <f aca="false">F16+1</f>
        <v>46270</v>
      </c>
      <c r="G17" s="195"/>
      <c r="H17" s="196"/>
      <c r="I17" s="201" t="n">
        <f aca="false">I16+1</f>
        <v>46300</v>
      </c>
      <c r="J17" s="197" t="s">
        <v>83</v>
      </c>
      <c r="K17" s="198"/>
      <c r="L17" s="201" t="n">
        <f aca="false">L16+1</f>
        <v>46331</v>
      </c>
      <c r="M17" s="197" t="s">
        <v>83</v>
      </c>
      <c r="N17" s="198"/>
      <c r="O17" s="201" t="n">
        <f aca="false">O16+1</f>
        <v>46361</v>
      </c>
      <c r="P17" s="195"/>
      <c r="Q17" s="199"/>
      <c r="R17" s="201" t="n">
        <f aca="false">R16+1</f>
        <v>46392</v>
      </c>
      <c r="S17" s="197" t="s">
        <v>83</v>
      </c>
      <c r="T17" s="198"/>
      <c r="U17" s="201" t="n">
        <f aca="false">U16+1</f>
        <v>46423</v>
      </c>
      <c r="V17" s="197" t="s">
        <v>83</v>
      </c>
      <c r="W17" s="198"/>
      <c r="X17" s="201" t="n">
        <f aca="false">X16+1</f>
        <v>46451</v>
      </c>
      <c r="Y17" s="197" t="s">
        <v>83</v>
      </c>
      <c r="Z17" s="198"/>
      <c r="AA17" s="201" t="n">
        <f aca="false">AA16+1</f>
        <v>46482</v>
      </c>
      <c r="AB17" s="197" t="s">
        <v>96</v>
      </c>
      <c r="AC17" s="198"/>
      <c r="AD17" s="201" t="n">
        <f aca="false">AD16+1</f>
        <v>46512</v>
      </c>
      <c r="AE17" s="197" t="s">
        <v>96</v>
      </c>
      <c r="AF17" s="198"/>
      <c r="AG17" s="201" t="n">
        <f aca="false">AG16+1</f>
        <v>46543</v>
      </c>
      <c r="AH17" s="195"/>
      <c r="AI17" s="198" t="s">
        <v>195</v>
      </c>
      <c r="AJ17" s="201" t="n">
        <f aca="false">AJ16+1</f>
        <v>46573</v>
      </c>
      <c r="AK17" s="197" t="s">
        <v>96</v>
      </c>
      <c r="AL17" s="198"/>
      <c r="AM17" s="201" t="n">
        <f aca="false">AM16+1</f>
        <v>46604</v>
      </c>
      <c r="AN17" s="197" t="s">
        <v>96</v>
      </c>
      <c r="AO17" s="198"/>
      <c r="AP17" s="201" t="n">
        <f aca="false">AP16+1</f>
        <v>46635</v>
      </c>
      <c r="AQ17" s="195"/>
      <c r="AR17" s="203"/>
      <c r="AS17" s="201" t="n">
        <f aca="false">AS16+1</f>
        <v>46665</v>
      </c>
      <c r="AT17" s="197"/>
    </row>
    <row r="18" customFormat="false" ht="24.75" hidden="false" customHeight="true" outlineLevel="0" collapsed="false">
      <c r="B18" s="193"/>
      <c r="C18" s="201" t="n">
        <f aca="false">C17+1</f>
        <v>46240</v>
      </c>
      <c r="D18" s="197"/>
      <c r="E18" s="196"/>
      <c r="F18" s="201" t="n">
        <f aca="false">F17+1</f>
        <v>46271</v>
      </c>
      <c r="G18" s="195"/>
      <c r="H18" s="196"/>
      <c r="I18" s="201" t="n">
        <f aca="false">I17+1</f>
        <v>46301</v>
      </c>
      <c r="J18" s="197" t="s">
        <v>83</v>
      </c>
      <c r="K18" s="198"/>
      <c r="L18" s="201" t="n">
        <f aca="false">L17+1</f>
        <v>46332</v>
      </c>
      <c r="M18" s="197" t="s">
        <v>83</v>
      </c>
      <c r="N18" s="198"/>
      <c r="O18" s="201" t="n">
        <f aca="false">O17+1</f>
        <v>46362</v>
      </c>
      <c r="P18" s="195"/>
      <c r="Q18" s="199"/>
      <c r="R18" s="201" t="n">
        <f aca="false">R17+1</f>
        <v>46393</v>
      </c>
      <c r="S18" s="197" t="s">
        <v>83</v>
      </c>
      <c r="T18" s="198"/>
      <c r="U18" s="201" t="n">
        <f aca="false">U17+1</f>
        <v>46424</v>
      </c>
      <c r="V18" s="195"/>
      <c r="W18" s="198"/>
      <c r="X18" s="201" t="n">
        <f aca="false">X17+1</f>
        <v>46452</v>
      </c>
      <c r="Y18" s="195"/>
      <c r="Z18" s="198"/>
      <c r="AA18" s="201" t="n">
        <f aca="false">AA17+1</f>
        <v>46483</v>
      </c>
      <c r="AB18" s="197" t="s">
        <v>96</v>
      </c>
      <c r="AC18" s="198"/>
      <c r="AD18" s="201" t="n">
        <f aca="false">AD17+1</f>
        <v>46513</v>
      </c>
      <c r="AE18" s="195"/>
      <c r="AF18" s="198"/>
      <c r="AG18" s="201" t="n">
        <f aca="false">AG17+1</f>
        <v>46544</v>
      </c>
      <c r="AH18" s="195"/>
      <c r="AI18" s="198" t="s">
        <v>195</v>
      </c>
      <c r="AJ18" s="201" t="n">
        <f aca="false">AJ17+1</f>
        <v>46574</v>
      </c>
      <c r="AK18" s="197" t="s">
        <v>96</v>
      </c>
      <c r="AL18" s="198"/>
      <c r="AM18" s="201" t="n">
        <f aca="false">AM17+1</f>
        <v>46605</v>
      </c>
      <c r="AN18" s="197" t="s">
        <v>96</v>
      </c>
      <c r="AO18" s="198"/>
      <c r="AP18" s="201" t="n">
        <f aca="false">AP17+1</f>
        <v>46636</v>
      </c>
      <c r="AQ18" s="197"/>
      <c r="AR18" s="203"/>
      <c r="AS18" s="201" t="n">
        <f aca="false">AS17+1</f>
        <v>46666</v>
      </c>
      <c r="AT18" s="197"/>
    </row>
    <row r="19" customFormat="false" ht="24.75" hidden="false" customHeight="true" outlineLevel="0" collapsed="false">
      <c r="B19" s="203"/>
      <c r="C19" s="201" t="n">
        <f aca="false">C18+1</f>
        <v>46241</v>
      </c>
      <c r="D19" s="197"/>
      <c r="E19" s="198"/>
      <c r="F19" s="201" t="n">
        <f aca="false">F18+1</f>
        <v>46272</v>
      </c>
      <c r="G19" s="197" t="s">
        <v>196</v>
      </c>
      <c r="H19" s="198"/>
      <c r="I19" s="201" t="n">
        <f aca="false">I18+1</f>
        <v>46302</v>
      </c>
      <c r="J19" s="197" t="s">
        <v>83</v>
      </c>
      <c r="K19" s="198"/>
      <c r="L19" s="201" t="n">
        <f aca="false">L18+1</f>
        <v>46333</v>
      </c>
      <c r="M19" s="195"/>
      <c r="N19" s="198"/>
      <c r="O19" s="201" t="n">
        <f aca="false">O18+1</f>
        <v>46363</v>
      </c>
      <c r="P19" s="197" t="s">
        <v>96</v>
      </c>
      <c r="Q19" s="199"/>
      <c r="R19" s="201" t="n">
        <f aca="false">R18+1</f>
        <v>46394</v>
      </c>
      <c r="S19" s="197" t="s">
        <v>83</v>
      </c>
      <c r="T19" s="198"/>
      <c r="U19" s="201" t="n">
        <f aca="false">U18+1</f>
        <v>46425</v>
      </c>
      <c r="V19" s="195"/>
      <c r="W19" s="198"/>
      <c r="X19" s="201" t="n">
        <f aca="false">X18+1</f>
        <v>46453</v>
      </c>
      <c r="Y19" s="195"/>
      <c r="Z19" s="198"/>
      <c r="AA19" s="201" t="n">
        <f aca="false">AA18+1</f>
        <v>46484</v>
      </c>
      <c r="AB19" s="197" t="s">
        <v>96</v>
      </c>
      <c r="AC19" s="198"/>
      <c r="AD19" s="201" t="n">
        <f aca="false">AD18+1</f>
        <v>46514</v>
      </c>
      <c r="AE19" s="197" t="s">
        <v>96</v>
      </c>
      <c r="AF19" s="198"/>
      <c r="AG19" s="201" t="n">
        <f aca="false">AG18+1</f>
        <v>46545</v>
      </c>
      <c r="AH19" s="197" t="s">
        <v>96</v>
      </c>
      <c r="AI19" s="198" t="s">
        <v>195</v>
      </c>
      <c r="AJ19" s="201" t="n">
        <f aca="false">AJ18+1</f>
        <v>46575</v>
      </c>
      <c r="AK19" s="197" t="s">
        <v>96</v>
      </c>
      <c r="AL19" s="198"/>
      <c r="AM19" s="201" t="n">
        <f aca="false">AM18+1</f>
        <v>46606</v>
      </c>
      <c r="AN19" s="195"/>
      <c r="AO19" s="198"/>
      <c r="AP19" s="201" t="n">
        <f aca="false">AP18+1</f>
        <v>46637</v>
      </c>
      <c r="AQ19" s="197"/>
      <c r="AR19" s="203"/>
      <c r="AS19" s="201" t="n">
        <f aca="false">AS18+1</f>
        <v>46667</v>
      </c>
      <c r="AT19" s="197"/>
    </row>
    <row r="20" customFormat="false" ht="24.75" hidden="false" customHeight="true" outlineLevel="0" collapsed="false">
      <c r="B20" s="203"/>
      <c r="C20" s="201" t="n">
        <f aca="false">C19+1</f>
        <v>46242</v>
      </c>
      <c r="D20" s="195"/>
      <c r="E20" s="198"/>
      <c r="F20" s="201" t="n">
        <f aca="false">F19+1</f>
        <v>46273</v>
      </c>
      <c r="G20" s="197" t="s">
        <v>83</v>
      </c>
      <c r="H20" s="198"/>
      <c r="I20" s="201" t="n">
        <f aca="false">I19+1</f>
        <v>46303</v>
      </c>
      <c r="J20" s="197" t="s">
        <v>83</v>
      </c>
      <c r="K20" s="198"/>
      <c r="L20" s="201" t="n">
        <f aca="false">L19+1</f>
        <v>46334</v>
      </c>
      <c r="M20" s="195"/>
      <c r="N20" s="198"/>
      <c r="O20" s="201" t="n">
        <f aca="false">O19+1</f>
        <v>46364</v>
      </c>
      <c r="P20" s="197" t="s">
        <v>96</v>
      </c>
      <c r="Q20" s="199"/>
      <c r="R20" s="201" t="n">
        <f aca="false">R19+1</f>
        <v>46395</v>
      </c>
      <c r="S20" s="197" t="s">
        <v>83</v>
      </c>
      <c r="T20" s="198"/>
      <c r="U20" s="201" t="n">
        <f aca="false">U19+1</f>
        <v>46426</v>
      </c>
      <c r="V20" s="197" t="s">
        <v>96</v>
      </c>
      <c r="W20" s="198"/>
      <c r="X20" s="201" t="n">
        <f aca="false">X19+1</f>
        <v>46454</v>
      </c>
      <c r="Y20" s="197" t="s">
        <v>83</v>
      </c>
      <c r="Z20" s="198"/>
      <c r="AA20" s="201" t="n">
        <f aca="false">AA19+1</f>
        <v>46485</v>
      </c>
      <c r="AB20" s="197" t="s">
        <v>96</v>
      </c>
      <c r="AC20" s="198"/>
      <c r="AD20" s="201" t="n">
        <f aca="false">AD19+1</f>
        <v>46515</v>
      </c>
      <c r="AE20" s="195"/>
      <c r="AF20" s="198"/>
      <c r="AG20" s="201" t="n">
        <f aca="false">AG19+1</f>
        <v>46546</v>
      </c>
      <c r="AH20" s="197" t="s">
        <v>96</v>
      </c>
      <c r="AI20" s="198" t="s">
        <v>195</v>
      </c>
      <c r="AJ20" s="201" t="n">
        <f aca="false">AJ19+1</f>
        <v>46576</v>
      </c>
      <c r="AK20" s="197" t="s">
        <v>96</v>
      </c>
      <c r="AL20" s="198"/>
      <c r="AM20" s="201" t="n">
        <f aca="false">AM19+1</f>
        <v>46607</v>
      </c>
      <c r="AN20" s="195"/>
      <c r="AO20" s="198"/>
      <c r="AP20" s="201" t="n">
        <f aca="false">AP19+1</f>
        <v>46638</v>
      </c>
      <c r="AQ20" s="197"/>
      <c r="AR20" s="203"/>
      <c r="AS20" s="201" t="n">
        <f aca="false">AS19+1</f>
        <v>46668</v>
      </c>
      <c r="AT20" s="197"/>
    </row>
    <row r="21" customFormat="false" ht="24.75" hidden="false" customHeight="true" outlineLevel="0" collapsed="false">
      <c r="B21" s="203"/>
      <c r="C21" s="201" t="n">
        <f aca="false">C20+1</f>
        <v>46243</v>
      </c>
      <c r="D21" s="195"/>
      <c r="E21" s="198"/>
      <c r="F21" s="201" t="n">
        <f aca="false">F20+1</f>
        <v>46274</v>
      </c>
      <c r="G21" s="197" t="s">
        <v>83</v>
      </c>
      <c r="H21" s="198"/>
      <c r="I21" s="201" t="n">
        <f aca="false">I20+1</f>
        <v>46304</v>
      </c>
      <c r="J21" s="197" t="s">
        <v>83</v>
      </c>
      <c r="K21" s="198"/>
      <c r="L21" s="201" t="n">
        <f aca="false">L20+1</f>
        <v>46335</v>
      </c>
      <c r="M21" s="197" t="s">
        <v>83</v>
      </c>
      <c r="N21" s="198"/>
      <c r="O21" s="201" t="n">
        <f aca="false">O20+1</f>
        <v>46365</v>
      </c>
      <c r="P21" s="197" t="s">
        <v>96</v>
      </c>
      <c r="Q21" s="199"/>
      <c r="R21" s="201" t="n">
        <f aca="false">R20+1</f>
        <v>46396</v>
      </c>
      <c r="S21" s="195"/>
      <c r="T21" s="198"/>
      <c r="U21" s="201" t="n">
        <f aca="false">U20+1</f>
        <v>46427</v>
      </c>
      <c r="V21" s="197" t="s">
        <v>96</v>
      </c>
      <c r="W21" s="198"/>
      <c r="X21" s="201" t="n">
        <f aca="false">X20+1</f>
        <v>46455</v>
      </c>
      <c r="Y21" s="197" t="s">
        <v>83</v>
      </c>
      <c r="Z21" s="198"/>
      <c r="AA21" s="201" t="n">
        <f aca="false">AA20+1</f>
        <v>46486</v>
      </c>
      <c r="AB21" s="197" t="s">
        <v>96</v>
      </c>
      <c r="AC21" s="198"/>
      <c r="AD21" s="201" t="n">
        <f aca="false">AD20+1</f>
        <v>46516</v>
      </c>
      <c r="AE21" s="195"/>
      <c r="AF21" s="198"/>
      <c r="AG21" s="201" t="n">
        <f aca="false">AG20+1</f>
        <v>46547</v>
      </c>
      <c r="AH21" s="197" t="s">
        <v>96</v>
      </c>
      <c r="AI21" s="198" t="s">
        <v>195</v>
      </c>
      <c r="AJ21" s="201" t="n">
        <f aca="false">AJ20+1</f>
        <v>46577</v>
      </c>
      <c r="AK21" s="197" t="s">
        <v>96</v>
      </c>
      <c r="AL21" s="198"/>
      <c r="AM21" s="201" t="n">
        <f aca="false">AM20+1</f>
        <v>46608</v>
      </c>
      <c r="AN21" s="197" t="s">
        <v>96</v>
      </c>
      <c r="AO21" s="198"/>
      <c r="AP21" s="201" t="n">
        <f aca="false">AP20+1</f>
        <v>46639</v>
      </c>
      <c r="AQ21" s="197"/>
      <c r="AR21" s="203"/>
      <c r="AS21" s="201" t="n">
        <f aca="false">AS20+1</f>
        <v>46669</v>
      </c>
      <c r="AT21" s="195"/>
    </row>
    <row r="22" customFormat="false" ht="24.75" hidden="false" customHeight="true" outlineLevel="0" collapsed="false">
      <c r="B22" s="203"/>
      <c r="C22" s="201" t="n">
        <f aca="false">C21+1</f>
        <v>46244</v>
      </c>
      <c r="D22" s="197"/>
      <c r="E22" s="198"/>
      <c r="F22" s="201" t="n">
        <f aca="false">F21+1</f>
        <v>46275</v>
      </c>
      <c r="G22" s="197" t="s">
        <v>83</v>
      </c>
      <c r="H22" s="198"/>
      <c r="I22" s="201" t="n">
        <f aca="false">I21+1</f>
        <v>46305</v>
      </c>
      <c r="J22" s="195"/>
      <c r="K22" s="198"/>
      <c r="L22" s="201" t="n">
        <f aca="false">L21+1</f>
        <v>46336</v>
      </c>
      <c r="M22" s="197" t="s">
        <v>83</v>
      </c>
      <c r="N22" s="198"/>
      <c r="O22" s="201" t="n">
        <f aca="false">O21+1</f>
        <v>46366</v>
      </c>
      <c r="P22" s="197" t="s">
        <v>96</v>
      </c>
      <c r="Q22" s="199"/>
      <c r="R22" s="201" t="n">
        <f aca="false">R21+1</f>
        <v>46397</v>
      </c>
      <c r="S22" s="195"/>
      <c r="T22" s="198"/>
      <c r="U22" s="201" t="n">
        <f aca="false">U21+1</f>
        <v>46428</v>
      </c>
      <c r="V22" s="197" t="s">
        <v>96</v>
      </c>
      <c r="W22" s="198"/>
      <c r="X22" s="201" t="n">
        <f aca="false">X21+1</f>
        <v>46456</v>
      </c>
      <c r="Y22" s="197" t="s">
        <v>83</v>
      </c>
      <c r="Z22" s="198"/>
      <c r="AA22" s="201" t="n">
        <f aca="false">AA21+1</f>
        <v>46487</v>
      </c>
      <c r="AB22" s="195"/>
      <c r="AC22" s="198"/>
      <c r="AD22" s="201" t="n">
        <f aca="false">AD21+1</f>
        <v>46517</v>
      </c>
      <c r="AE22" s="197" t="s">
        <v>96</v>
      </c>
      <c r="AF22" s="198"/>
      <c r="AG22" s="201" t="n">
        <f aca="false">AG21+1</f>
        <v>46548</v>
      </c>
      <c r="AH22" s="197" t="s">
        <v>96</v>
      </c>
      <c r="AI22" s="198" t="s">
        <v>195</v>
      </c>
      <c r="AJ22" s="201" t="n">
        <f aca="false">AJ21+1</f>
        <v>46578</v>
      </c>
      <c r="AK22" s="195"/>
      <c r="AL22" s="198"/>
      <c r="AM22" s="201" t="n">
        <f aca="false">AM21+1</f>
        <v>46609</v>
      </c>
      <c r="AN22" s="197" t="s">
        <v>96</v>
      </c>
      <c r="AO22" s="198"/>
      <c r="AP22" s="201" t="n">
        <f aca="false">AP21+1</f>
        <v>46640</v>
      </c>
      <c r="AQ22" s="197"/>
      <c r="AR22" s="203"/>
      <c r="AS22" s="201" t="n">
        <f aca="false">AS21+1</f>
        <v>46670</v>
      </c>
      <c r="AT22" s="195"/>
    </row>
    <row r="23" customFormat="false" ht="24.75" hidden="false" customHeight="true" outlineLevel="0" collapsed="false">
      <c r="B23" s="203"/>
      <c r="C23" s="201" t="n">
        <f aca="false">C22+1</f>
        <v>46245</v>
      </c>
      <c r="D23" s="197"/>
      <c r="E23" s="198"/>
      <c r="F23" s="201" t="n">
        <f aca="false">F22+1</f>
        <v>46276</v>
      </c>
      <c r="G23" s="197" t="s">
        <v>83</v>
      </c>
      <c r="H23" s="198"/>
      <c r="I23" s="201" t="n">
        <f aca="false">I22+1</f>
        <v>46306</v>
      </c>
      <c r="J23" s="195"/>
      <c r="K23" s="198"/>
      <c r="L23" s="201" t="n">
        <f aca="false">L22+1</f>
        <v>46337</v>
      </c>
      <c r="M23" s="195"/>
      <c r="N23" s="198"/>
      <c r="O23" s="201" t="n">
        <f aca="false">O22+1</f>
        <v>46367</v>
      </c>
      <c r="P23" s="197" t="s">
        <v>96</v>
      </c>
      <c r="Q23" s="199"/>
      <c r="R23" s="201" t="n">
        <f aca="false">R22+1</f>
        <v>46398</v>
      </c>
      <c r="S23" s="197" t="s">
        <v>83</v>
      </c>
      <c r="T23" s="198"/>
      <c r="U23" s="201" t="n">
        <f aca="false">U22+1</f>
        <v>46429</v>
      </c>
      <c r="V23" s="197" t="s">
        <v>96</v>
      </c>
      <c r="W23" s="198"/>
      <c r="X23" s="201" t="n">
        <f aca="false">X22+1</f>
        <v>46457</v>
      </c>
      <c r="Y23" s="197" t="s">
        <v>83</v>
      </c>
      <c r="Z23" s="198"/>
      <c r="AA23" s="201" t="n">
        <f aca="false">AA22+1</f>
        <v>46488</v>
      </c>
      <c r="AB23" s="195"/>
      <c r="AC23" s="198"/>
      <c r="AD23" s="201" t="n">
        <f aca="false">AD22+1</f>
        <v>46518</v>
      </c>
      <c r="AE23" s="197" t="s">
        <v>96</v>
      </c>
      <c r="AF23" s="198"/>
      <c r="AG23" s="201" t="n">
        <f aca="false">AG22+1</f>
        <v>46549</v>
      </c>
      <c r="AH23" s="197" t="s">
        <v>96</v>
      </c>
      <c r="AI23" s="198" t="s">
        <v>195</v>
      </c>
      <c r="AJ23" s="201" t="n">
        <f aca="false">AJ22+1</f>
        <v>46579</v>
      </c>
      <c r="AK23" s="195"/>
      <c r="AL23" s="198"/>
      <c r="AM23" s="201" t="n">
        <f aca="false">AM22+1</f>
        <v>46610</v>
      </c>
      <c r="AN23" s="197" t="s">
        <v>96</v>
      </c>
      <c r="AO23" s="198"/>
      <c r="AP23" s="201" t="n">
        <f aca="false">AP22+1</f>
        <v>46641</v>
      </c>
      <c r="AQ23" s="195"/>
      <c r="AR23" s="203"/>
      <c r="AS23" s="201" t="n">
        <f aca="false">AS22+1</f>
        <v>46671</v>
      </c>
      <c r="AT23" s="197"/>
    </row>
    <row r="24" customFormat="false" ht="24.75" hidden="false" customHeight="true" outlineLevel="0" collapsed="false">
      <c r="B24" s="203"/>
      <c r="C24" s="201" t="n">
        <f aca="false">C23+1</f>
        <v>46246</v>
      </c>
      <c r="D24" s="197"/>
      <c r="E24" s="198"/>
      <c r="F24" s="194" t="n">
        <f aca="false">F23+1</f>
        <v>46277</v>
      </c>
      <c r="G24" s="195"/>
      <c r="H24" s="198"/>
      <c r="I24" s="194" t="n">
        <f aca="false">I23+1</f>
        <v>46307</v>
      </c>
      <c r="J24" s="197" t="s">
        <v>96</v>
      </c>
      <c r="K24" s="198"/>
      <c r="L24" s="201" t="n">
        <f aca="false">L23+1</f>
        <v>46338</v>
      </c>
      <c r="M24" s="197" t="s">
        <v>83</v>
      </c>
      <c r="N24" s="198"/>
      <c r="O24" s="201" t="n">
        <f aca="false">O23+1</f>
        <v>46368</v>
      </c>
      <c r="P24" s="195"/>
      <c r="Q24" s="199"/>
      <c r="R24" s="201" t="n">
        <f aca="false">R23+1</f>
        <v>46399</v>
      </c>
      <c r="S24" s="197" t="s">
        <v>83</v>
      </c>
      <c r="T24" s="198"/>
      <c r="U24" s="201" t="n">
        <f aca="false">U23+1</f>
        <v>46430</v>
      </c>
      <c r="V24" s="197" t="s">
        <v>96</v>
      </c>
      <c r="W24" s="198"/>
      <c r="X24" s="201" t="n">
        <f aca="false">X23+1</f>
        <v>46458</v>
      </c>
      <c r="Y24" s="197" t="s">
        <v>83</v>
      </c>
      <c r="Z24" s="198"/>
      <c r="AA24" s="201" t="n">
        <f aca="false">AA23+1</f>
        <v>46489</v>
      </c>
      <c r="AB24" s="197" t="s">
        <v>96</v>
      </c>
      <c r="AC24" s="198"/>
      <c r="AD24" s="201" t="n">
        <f aca="false">AD23+1</f>
        <v>46519</v>
      </c>
      <c r="AE24" s="197" t="s">
        <v>96</v>
      </c>
      <c r="AF24" s="198"/>
      <c r="AG24" s="204" t="n">
        <f aca="false">AG23+1</f>
        <v>46550</v>
      </c>
      <c r="AH24" s="195"/>
      <c r="AI24" s="198" t="s">
        <v>195</v>
      </c>
      <c r="AJ24" s="201" t="n">
        <f aca="false">AJ23+1</f>
        <v>46580</v>
      </c>
      <c r="AK24" s="197" t="s">
        <v>96</v>
      </c>
      <c r="AL24" s="198"/>
      <c r="AM24" s="201" t="n">
        <f aca="false">AM23+1</f>
        <v>46611</v>
      </c>
      <c r="AN24" s="197" t="s">
        <v>96</v>
      </c>
      <c r="AO24" s="198"/>
      <c r="AP24" s="201" t="n">
        <f aca="false">AP23+1</f>
        <v>46642</v>
      </c>
      <c r="AQ24" s="195"/>
      <c r="AR24" s="203"/>
      <c r="AS24" s="201" t="n">
        <f aca="false">AS23+1</f>
        <v>46672</v>
      </c>
      <c r="AT24" s="197"/>
    </row>
    <row r="25" customFormat="false" ht="24.75" hidden="false" customHeight="true" outlineLevel="0" collapsed="false">
      <c r="B25" s="203"/>
      <c r="C25" s="201" t="n">
        <f aca="false">C24+1</f>
        <v>46247</v>
      </c>
      <c r="D25" s="197"/>
      <c r="E25" s="198"/>
      <c r="F25" s="194" t="n">
        <f aca="false">F24+1</f>
        <v>46278</v>
      </c>
      <c r="G25" s="205"/>
      <c r="H25" s="198"/>
      <c r="I25" s="194" t="n">
        <f aca="false">I24+1</f>
        <v>46308</v>
      </c>
      <c r="J25" s="206" t="s">
        <v>96</v>
      </c>
      <c r="K25" s="198"/>
      <c r="L25" s="201" t="n">
        <f aca="false">L24+1</f>
        <v>46339</v>
      </c>
      <c r="M25" s="197" t="s">
        <v>83</v>
      </c>
      <c r="N25" s="198"/>
      <c r="O25" s="201" t="n">
        <f aca="false">O24+1</f>
        <v>46369</v>
      </c>
      <c r="P25" s="195"/>
      <c r="Q25" s="199"/>
      <c r="R25" s="201" t="n">
        <f aca="false">R24+1</f>
        <v>46400</v>
      </c>
      <c r="S25" s="197" t="s">
        <v>83</v>
      </c>
      <c r="T25" s="198"/>
      <c r="U25" s="201" t="n">
        <f aca="false">U24+1</f>
        <v>46431</v>
      </c>
      <c r="V25" s="195"/>
      <c r="W25" s="198"/>
      <c r="X25" s="201" t="n">
        <f aca="false">X24+1</f>
        <v>46459</v>
      </c>
      <c r="Y25" s="195"/>
      <c r="Z25" s="198"/>
      <c r="AA25" s="201" t="n">
        <f aca="false">AA24+1</f>
        <v>46490</v>
      </c>
      <c r="AB25" s="197" t="s">
        <v>96</v>
      </c>
      <c r="AC25" s="198"/>
      <c r="AD25" s="201" t="n">
        <f aca="false">AD24+1</f>
        <v>46520</v>
      </c>
      <c r="AE25" s="197" t="s">
        <v>96</v>
      </c>
      <c r="AF25" s="198"/>
      <c r="AG25" s="194" t="n">
        <f aca="false">AG24+1</f>
        <v>46551</v>
      </c>
      <c r="AH25" s="195"/>
      <c r="AI25" s="198" t="s">
        <v>195</v>
      </c>
      <c r="AJ25" s="201" t="n">
        <f aca="false">AJ24+1</f>
        <v>46581</v>
      </c>
      <c r="AK25" s="197" t="s">
        <v>96</v>
      </c>
      <c r="AL25" s="198"/>
      <c r="AM25" s="201" t="n">
        <f aca="false">AM24+1</f>
        <v>46612</v>
      </c>
      <c r="AN25" s="197" t="s">
        <v>96</v>
      </c>
      <c r="AO25" s="198"/>
      <c r="AP25" s="201" t="n">
        <f aca="false">AP24+1</f>
        <v>46643</v>
      </c>
      <c r="AQ25" s="197"/>
      <c r="AR25" s="203"/>
      <c r="AS25" s="201" t="n">
        <f aca="false">AS24+1</f>
        <v>46673</v>
      </c>
      <c r="AT25" s="197"/>
    </row>
    <row r="26" customFormat="false" ht="24.75" hidden="false" customHeight="true" outlineLevel="0" collapsed="false">
      <c r="B26" s="203"/>
      <c r="C26" s="201" t="n">
        <f aca="false">C25+1</f>
        <v>46248</v>
      </c>
      <c r="D26" s="197"/>
      <c r="E26" s="198"/>
      <c r="F26" s="194" t="n">
        <f aca="false">F25+1</f>
        <v>46279</v>
      </c>
      <c r="G26" s="197" t="s">
        <v>83</v>
      </c>
      <c r="H26" s="198"/>
      <c r="I26" s="194" t="n">
        <f aca="false">I25+1</f>
        <v>46309</v>
      </c>
      <c r="J26" s="197" t="s">
        <v>96</v>
      </c>
      <c r="K26" s="198"/>
      <c r="L26" s="201" t="n">
        <f aca="false">L25+1</f>
        <v>46340</v>
      </c>
      <c r="M26" s="195"/>
      <c r="N26" s="198"/>
      <c r="O26" s="201" t="n">
        <f aca="false">O25+1</f>
        <v>46370</v>
      </c>
      <c r="P26" s="197" t="s">
        <v>96</v>
      </c>
      <c r="Q26" s="199"/>
      <c r="R26" s="201" t="n">
        <f aca="false">R25+1</f>
        <v>46401</v>
      </c>
      <c r="S26" s="197" t="s">
        <v>83</v>
      </c>
      <c r="T26" s="198"/>
      <c r="U26" s="201" t="n">
        <f aca="false">U25+1</f>
        <v>46432</v>
      </c>
      <c r="V26" s="195"/>
      <c r="W26" s="198"/>
      <c r="X26" s="201" t="n">
        <f aca="false">X25+1</f>
        <v>46460</v>
      </c>
      <c r="Y26" s="195"/>
      <c r="Z26" s="198"/>
      <c r="AA26" s="201" t="n">
        <f aca="false">AA25+1</f>
        <v>46491</v>
      </c>
      <c r="AB26" s="197" t="s">
        <v>96</v>
      </c>
      <c r="AC26" s="198"/>
      <c r="AD26" s="201" t="n">
        <f aca="false">AD25+1</f>
        <v>46521</v>
      </c>
      <c r="AE26" s="197" t="s">
        <v>96</v>
      </c>
      <c r="AF26" s="198"/>
      <c r="AG26" s="201" t="n">
        <f aca="false">AG25+1</f>
        <v>46552</v>
      </c>
      <c r="AH26" s="197" t="s">
        <v>96</v>
      </c>
      <c r="AI26" s="198" t="s">
        <v>195</v>
      </c>
      <c r="AJ26" s="201" t="n">
        <f aca="false">AJ25+1</f>
        <v>46582</v>
      </c>
      <c r="AK26" s="195"/>
      <c r="AL26" s="198"/>
      <c r="AM26" s="201" t="n">
        <f aca="false">AM25+1</f>
        <v>46613</v>
      </c>
      <c r="AN26" s="195"/>
      <c r="AO26" s="198"/>
      <c r="AP26" s="201" t="n">
        <f aca="false">AP25+1</f>
        <v>46644</v>
      </c>
      <c r="AQ26" s="197"/>
      <c r="AR26" s="203"/>
      <c r="AS26" s="201" t="n">
        <f aca="false">AS25+1</f>
        <v>46674</v>
      </c>
      <c r="AT26" s="197"/>
    </row>
    <row r="27" customFormat="false" ht="24.75" hidden="false" customHeight="true" outlineLevel="0" collapsed="false">
      <c r="B27" s="203"/>
      <c r="C27" s="201" t="n">
        <f aca="false">C26+1</f>
        <v>46249</v>
      </c>
      <c r="D27" s="195"/>
      <c r="E27" s="198"/>
      <c r="F27" s="201" t="n">
        <f aca="false">F26+1</f>
        <v>46280</v>
      </c>
      <c r="G27" s="197" t="s">
        <v>83</v>
      </c>
      <c r="H27" s="198"/>
      <c r="I27" s="201" t="n">
        <f aca="false">I26+1</f>
        <v>46310</v>
      </c>
      <c r="J27" s="197" t="s">
        <v>96</v>
      </c>
      <c r="K27" s="198"/>
      <c r="L27" s="201" t="n">
        <f aca="false">L26+1</f>
        <v>46341</v>
      </c>
      <c r="M27" s="195"/>
      <c r="N27" s="198"/>
      <c r="O27" s="201" t="n">
        <f aca="false">O26+1</f>
        <v>46371</v>
      </c>
      <c r="P27" s="197" t="s">
        <v>96</v>
      </c>
      <c r="Q27" s="199"/>
      <c r="R27" s="201" t="n">
        <f aca="false">R26+1</f>
        <v>46402</v>
      </c>
      <c r="S27" s="197" t="s">
        <v>83</v>
      </c>
      <c r="T27" s="198"/>
      <c r="U27" s="201" t="n">
        <f aca="false">U26+1</f>
        <v>46433</v>
      </c>
      <c r="V27" s="197" t="s">
        <v>96</v>
      </c>
      <c r="W27" s="198"/>
      <c r="X27" s="201" t="n">
        <f aca="false">X26+1</f>
        <v>46461</v>
      </c>
      <c r="Y27" s="197" t="s">
        <v>83</v>
      </c>
      <c r="Z27" s="198"/>
      <c r="AA27" s="201" t="n">
        <f aca="false">AA26+1</f>
        <v>46492</v>
      </c>
      <c r="AB27" s="197" t="s">
        <v>96</v>
      </c>
      <c r="AC27" s="198"/>
      <c r="AD27" s="201" t="n">
        <f aca="false">AD26+1</f>
        <v>46522</v>
      </c>
      <c r="AE27" s="195"/>
      <c r="AF27" s="198"/>
      <c r="AG27" s="201" t="n">
        <f aca="false">AG26+1</f>
        <v>46553</v>
      </c>
      <c r="AH27" s="197" t="s">
        <v>96</v>
      </c>
      <c r="AI27" s="198" t="s">
        <v>195</v>
      </c>
      <c r="AJ27" s="201" t="n">
        <f aca="false">AJ26+1</f>
        <v>46583</v>
      </c>
      <c r="AK27" s="197" t="s">
        <v>96</v>
      </c>
      <c r="AL27" s="198"/>
      <c r="AM27" s="201" t="n">
        <f aca="false">AM26+1</f>
        <v>46614</v>
      </c>
      <c r="AN27" s="195"/>
      <c r="AO27" s="198"/>
      <c r="AP27" s="201" t="n">
        <f aca="false">AP26+1</f>
        <v>46645</v>
      </c>
      <c r="AQ27" s="197"/>
      <c r="AR27" s="203"/>
      <c r="AS27" s="201" t="n">
        <f aca="false">AS26+1</f>
        <v>46675</v>
      </c>
      <c r="AT27" s="197"/>
    </row>
    <row r="28" customFormat="false" ht="24.75" hidden="false" customHeight="true" outlineLevel="0" collapsed="false">
      <c r="B28" s="203"/>
      <c r="C28" s="201" t="n">
        <f aca="false">C27+1</f>
        <v>46250</v>
      </c>
      <c r="D28" s="195"/>
      <c r="E28" s="198"/>
      <c r="F28" s="201" t="n">
        <f aca="false">F27+1</f>
        <v>46281</v>
      </c>
      <c r="G28" s="197" t="s">
        <v>83</v>
      </c>
      <c r="H28" s="198"/>
      <c r="I28" s="201" t="n">
        <f aca="false">I27+1</f>
        <v>46311</v>
      </c>
      <c r="J28" s="197" t="s">
        <v>96</v>
      </c>
      <c r="K28" s="198"/>
      <c r="L28" s="201" t="n">
        <f aca="false">L27+1</f>
        <v>46342</v>
      </c>
      <c r="M28" s="197" t="s">
        <v>83</v>
      </c>
      <c r="N28" s="198"/>
      <c r="O28" s="201" t="n">
        <f aca="false">O27+1</f>
        <v>46372</v>
      </c>
      <c r="P28" s="197" t="s">
        <v>96</v>
      </c>
      <c r="Q28" s="199"/>
      <c r="R28" s="201" t="n">
        <f aca="false">R27+1</f>
        <v>46403</v>
      </c>
      <c r="S28" s="195"/>
      <c r="T28" s="198"/>
      <c r="U28" s="201" t="n">
        <f aca="false">U27+1</f>
        <v>46434</v>
      </c>
      <c r="V28" s="197" t="s">
        <v>96</v>
      </c>
      <c r="W28" s="198"/>
      <c r="X28" s="201" t="n">
        <f aca="false">X27+1</f>
        <v>46462</v>
      </c>
      <c r="Y28" s="197" t="s">
        <v>83</v>
      </c>
      <c r="Z28" s="198"/>
      <c r="AA28" s="201" t="n">
        <f aca="false">AA27+1</f>
        <v>46493</v>
      </c>
      <c r="AB28" s="197" t="s">
        <v>96</v>
      </c>
      <c r="AC28" s="198"/>
      <c r="AD28" s="201" t="n">
        <f aca="false">AD27+1</f>
        <v>46523</v>
      </c>
      <c r="AE28" s="195"/>
      <c r="AF28" s="198"/>
      <c r="AG28" s="201" t="n">
        <f aca="false">AG27+1</f>
        <v>46554</v>
      </c>
      <c r="AH28" s="197" t="s">
        <v>96</v>
      </c>
      <c r="AI28" s="198" t="s">
        <v>195</v>
      </c>
      <c r="AJ28" s="201" t="n">
        <f aca="false">AJ27+1</f>
        <v>46584</v>
      </c>
      <c r="AK28" s="197" t="s">
        <v>96</v>
      </c>
      <c r="AL28" s="198"/>
      <c r="AM28" s="201" t="n">
        <f aca="false">AM27+1</f>
        <v>46615</v>
      </c>
      <c r="AN28" s="197" t="s">
        <v>96</v>
      </c>
      <c r="AO28" s="198"/>
      <c r="AP28" s="201" t="n">
        <f aca="false">AP27+1</f>
        <v>46646</v>
      </c>
      <c r="AQ28" s="197"/>
      <c r="AR28" s="203"/>
      <c r="AS28" s="201" t="n">
        <f aca="false">AS27+1</f>
        <v>46676</v>
      </c>
      <c r="AT28" s="195"/>
    </row>
    <row r="29" customFormat="false" ht="24.75" hidden="false" customHeight="true" outlineLevel="0" collapsed="false">
      <c r="B29" s="203"/>
      <c r="C29" s="201" t="n">
        <f aca="false">C28+1</f>
        <v>46251</v>
      </c>
      <c r="D29" s="197"/>
      <c r="E29" s="198"/>
      <c r="F29" s="201" t="n">
        <f aca="false">F28+1</f>
        <v>46282</v>
      </c>
      <c r="G29" s="197" t="s">
        <v>83</v>
      </c>
      <c r="H29" s="198"/>
      <c r="I29" s="201" t="n">
        <f aca="false">I28+1</f>
        <v>46312</v>
      </c>
      <c r="J29" s="195"/>
      <c r="K29" s="198"/>
      <c r="L29" s="201" t="n">
        <f aca="false">L28+1</f>
        <v>46343</v>
      </c>
      <c r="M29" s="197" t="s">
        <v>83</v>
      </c>
      <c r="N29" s="198"/>
      <c r="O29" s="201" t="n">
        <f aca="false">O28+1</f>
        <v>46373</v>
      </c>
      <c r="P29" s="197" t="s">
        <v>96</v>
      </c>
      <c r="Q29" s="199"/>
      <c r="R29" s="201" t="n">
        <f aca="false">R28+1</f>
        <v>46404</v>
      </c>
      <c r="S29" s="195"/>
      <c r="T29" s="198"/>
      <c r="U29" s="201" t="n">
        <f aca="false">U28+1</f>
        <v>46435</v>
      </c>
      <c r="V29" s="197" t="s">
        <v>96</v>
      </c>
      <c r="W29" s="198"/>
      <c r="X29" s="201" t="n">
        <f aca="false">X28+1</f>
        <v>46463</v>
      </c>
      <c r="Y29" s="197" t="s">
        <v>83</v>
      </c>
      <c r="Z29" s="198"/>
      <c r="AA29" s="201" t="n">
        <f aca="false">AA28+1</f>
        <v>46494</v>
      </c>
      <c r="AB29" s="195"/>
      <c r="AC29" s="198"/>
      <c r="AD29" s="201" t="n">
        <f aca="false">AD28+1</f>
        <v>46524</v>
      </c>
      <c r="AE29" s="195"/>
      <c r="AF29" s="198"/>
      <c r="AG29" s="201" t="n">
        <f aca="false">AG28+1</f>
        <v>46555</v>
      </c>
      <c r="AH29" s="197" t="s">
        <v>96</v>
      </c>
      <c r="AI29" s="198" t="s">
        <v>195</v>
      </c>
      <c r="AJ29" s="201" t="n">
        <f aca="false">AJ28+1</f>
        <v>46585</v>
      </c>
      <c r="AK29" s="195"/>
      <c r="AL29" s="198"/>
      <c r="AM29" s="201" t="n">
        <f aca="false">AM28+1</f>
        <v>46616</v>
      </c>
      <c r="AN29" s="197" t="s">
        <v>96</v>
      </c>
      <c r="AO29" s="198"/>
      <c r="AP29" s="201" t="n">
        <f aca="false">AP28+1</f>
        <v>46647</v>
      </c>
      <c r="AQ29" s="197"/>
      <c r="AR29" s="203"/>
      <c r="AS29" s="201" t="n">
        <f aca="false">AS28+1</f>
        <v>46677</v>
      </c>
      <c r="AT29" s="195"/>
    </row>
    <row r="30" customFormat="false" ht="24.75" hidden="false" customHeight="true" outlineLevel="0" collapsed="false">
      <c r="B30" s="203"/>
      <c r="C30" s="201" t="n">
        <f aca="false">C29+1</f>
        <v>46252</v>
      </c>
      <c r="D30" s="197"/>
      <c r="E30" s="198"/>
      <c r="F30" s="194" t="n">
        <f aca="false">F29+1</f>
        <v>46283</v>
      </c>
      <c r="G30" s="197" t="s">
        <v>83</v>
      </c>
      <c r="H30" s="198"/>
      <c r="I30" s="194" t="n">
        <f aca="false">I29+1</f>
        <v>46313</v>
      </c>
      <c r="J30" s="195"/>
      <c r="K30" s="198"/>
      <c r="L30" s="201" t="n">
        <f aca="false">L29+1</f>
        <v>46344</v>
      </c>
      <c r="M30" s="197" t="s">
        <v>83</v>
      </c>
      <c r="N30" s="198"/>
      <c r="O30" s="201" t="n">
        <f aca="false">O29+1</f>
        <v>46374</v>
      </c>
      <c r="P30" s="197" t="s">
        <v>96</v>
      </c>
      <c r="Q30" s="199"/>
      <c r="R30" s="201" t="n">
        <f aca="false">R29+1</f>
        <v>46405</v>
      </c>
      <c r="S30" s="197" t="s">
        <v>83</v>
      </c>
      <c r="T30" s="198"/>
      <c r="U30" s="201" t="n">
        <f aca="false">U29+1</f>
        <v>46436</v>
      </c>
      <c r="V30" s="197" t="s">
        <v>96</v>
      </c>
      <c r="W30" s="198"/>
      <c r="X30" s="201" t="n">
        <f aca="false">X29+1</f>
        <v>46464</v>
      </c>
      <c r="Y30" s="197" t="s">
        <v>83</v>
      </c>
      <c r="Z30" s="198"/>
      <c r="AA30" s="201" t="n">
        <f aca="false">AA29+1</f>
        <v>46495</v>
      </c>
      <c r="AB30" s="195"/>
      <c r="AC30" s="198"/>
      <c r="AD30" s="201" t="n">
        <f aca="false">AD29+1</f>
        <v>46525</v>
      </c>
      <c r="AE30" s="197" t="s">
        <v>96</v>
      </c>
      <c r="AF30" s="198"/>
      <c r="AG30" s="201" t="n">
        <f aca="false">AG29+1</f>
        <v>46556</v>
      </c>
      <c r="AH30" s="197" t="s">
        <v>96</v>
      </c>
      <c r="AI30" s="198" t="s">
        <v>195</v>
      </c>
      <c r="AJ30" s="201" t="n">
        <f aca="false">AJ29+1</f>
        <v>46586</v>
      </c>
      <c r="AK30" s="195"/>
      <c r="AL30" s="198"/>
      <c r="AM30" s="201" t="n">
        <f aca="false">AM29+1</f>
        <v>46617</v>
      </c>
      <c r="AN30" s="197" t="s">
        <v>96</v>
      </c>
      <c r="AO30" s="198"/>
      <c r="AP30" s="201" t="n">
        <f aca="false">AP29+1</f>
        <v>46648</v>
      </c>
      <c r="AQ30" s="195"/>
      <c r="AR30" s="203"/>
      <c r="AS30" s="201" t="n">
        <f aca="false">AS29+1</f>
        <v>46678</v>
      </c>
      <c r="AT30" s="197"/>
    </row>
    <row r="31" customFormat="false" ht="24.75" hidden="false" customHeight="true" outlineLevel="0" collapsed="false">
      <c r="B31" s="203"/>
      <c r="C31" s="201" t="n">
        <f aca="false">C30+1</f>
        <v>46253</v>
      </c>
      <c r="D31" s="197"/>
      <c r="E31" s="198"/>
      <c r="F31" s="201" t="n">
        <f aca="false">F30+1</f>
        <v>46284</v>
      </c>
      <c r="G31" s="195"/>
      <c r="H31" s="198"/>
      <c r="I31" s="201" t="n">
        <f aca="false">I30+1</f>
        <v>46314</v>
      </c>
      <c r="J31" s="197" t="s">
        <v>96</v>
      </c>
      <c r="K31" s="198"/>
      <c r="L31" s="201" t="n">
        <f aca="false">L30+1</f>
        <v>46345</v>
      </c>
      <c r="M31" s="197" t="s">
        <v>83</v>
      </c>
      <c r="N31" s="198"/>
      <c r="O31" s="201" t="n">
        <f aca="false">O30+1</f>
        <v>46375</v>
      </c>
      <c r="P31" s="195"/>
      <c r="Q31" s="199"/>
      <c r="R31" s="201" t="n">
        <f aca="false">R30+1</f>
        <v>46406</v>
      </c>
      <c r="S31" s="197" t="s">
        <v>83</v>
      </c>
      <c r="T31" s="198"/>
      <c r="U31" s="201" t="n">
        <f aca="false">U30+1</f>
        <v>46437</v>
      </c>
      <c r="V31" s="197" t="s">
        <v>96</v>
      </c>
      <c r="W31" s="198"/>
      <c r="X31" s="201" t="n">
        <f aca="false">X30+1</f>
        <v>46465</v>
      </c>
      <c r="Y31" s="197" t="s">
        <v>83</v>
      </c>
      <c r="Z31" s="198"/>
      <c r="AA31" s="201" t="n">
        <f aca="false">AA30+1</f>
        <v>46496</v>
      </c>
      <c r="AB31" s="197" t="s">
        <v>96</v>
      </c>
      <c r="AC31" s="198"/>
      <c r="AD31" s="201" t="n">
        <f aca="false">AD30+1</f>
        <v>46526</v>
      </c>
      <c r="AE31" s="197" t="s">
        <v>96</v>
      </c>
      <c r="AF31" s="198"/>
      <c r="AG31" s="201" t="n">
        <f aca="false">AG30+1</f>
        <v>46557</v>
      </c>
      <c r="AH31" s="195"/>
      <c r="AI31" s="198" t="s">
        <v>195</v>
      </c>
      <c r="AJ31" s="201" t="n">
        <f aca="false">AJ30+1</f>
        <v>46587</v>
      </c>
      <c r="AK31" s="197" t="s">
        <v>96</v>
      </c>
      <c r="AL31" s="198"/>
      <c r="AM31" s="201" t="n">
        <f aca="false">AM30+1</f>
        <v>46618</v>
      </c>
      <c r="AN31" s="197" t="s">
        <v>96</v>
      </c>
      <c r="AO31" s="198"/>
      <c r="AP31" s="201" t="n">
        <f aca="false">AP30+1</f>
        <v>46649</v>
      </c>
      <c r="AQ31" s="195"/>
      <c r="AR31" s="203"/>
      <c r="AS31" s="201" t="n">
        <f aca="false">AS30+1</f>
        <v>46679</v>
      </c>
      <c r="AT31" s="197"/>
    </row>
    <row r="32" customFormat="false" ht="24.75" hidden="false" customHeight="true" outlineLevel="0" collapsed="false">
      <c r="B32" s="203"/>
      <c r="C32" s="201" t="n">
        <f aca="false">C31+1</f>
        <v>46254</v>
      </c>
      <c r="D32" s="197"/>
      <c r="E32" s="198"/>
      <c r="F32" s="201" t="n">
        <f aca="false">F31+1</f>
        <v>46285</v>
      </c>
      <c r="G32" s="195"/>
      <c r="H32" s="198"/>
      <c r="I32" s="201" t="n">
        <f aca="false">I31+1</f>
        <v>46315</v>
      </c>
      <c r="J32" s="197" t="s">
        <v>96</v>
      </c>
      <c r="K32" s="198"/>
      <c r="L32" s="201" t="n">
        <f aca="false">L31+1</f>
        <v>46346</v>
      </c>
      <c r="M32" s="197" t="s">
        <v>83</v>
      </c>
      <c r="N32" s="198"/>
      <c r="O32" s="201" t="n">
        <f aca="false">O31+1</f>
        <v>46376</v>
      </c>
      <c r="P32" s="195"/>
      <c r="Q32" s="199"/>
      <c r="R32" s="201" t="n">
        <f aca="false">R31+1</f>
        <v>46407</v>
      </c>
      <c r="S32" s="197" t="s">
        <v>83</v>
      </c>
      <c r="T32" s="198"/>
      <c r="U32" s="201" t="n">
        <f aca="false">U31+1</f>
        <v>46438</v>
      </c>
      <c r="V32" s="195"/>
      <c r="W32" s="198"/>
      <c r="X32" s="201" t="n">
        <f aca="false">X31+1</f>
        <v>46466</v>
      </c>
      <c r="Y32" s="195"/>
      <c r="Z32" s="198"/>
      <c r="AA32" s="201" t="n">
        <f aca="false">AA31+1</f>
        <v>46497</v>
      </c>
      <c r="AB32" s="197" t="s">
        <v>96</v>
      </c>
      <c r="AC32" s="198"/>
      <c r="AD32" s="201" t="n">
        <f aca="false">AD31+1</f>
        <v>46527</v>
      </c>
      <c r="AE32" s="197" t="s">
        <v>96</v>
      </c>
      <c r="AF32" s="198"/>
      <c r="AG32" s="201" t="n">
        <f aca="false">AG31+1</f>
        <v>46558</v>
      </c>
      <c r="AH32" s="195"/>
      <c r="AI32" s="198" t="s">
        <v>195</v>
      </c>
      <c r="AJ32" s="201" t="n">
        <f aca="false">AJ31+1</f>
        <v>46588</v>
      </c>
      <c r="AK32" s="197" t="s">
        <v>96</v>
      </c>
      <c r="AL32" s="198"/>
      <c r="AM32" s="201" t="n">
        <f aca="false">AM31+1</f>
        <v>46619</v>
      </c>
      <c r="AN32" s="197" t="s">
        <v>96</v>
      </c>
      <c r="AO32" s="198"/>
      <c r="AP32" s="201" t="n">
        <f aca="false">AP31+1</f>
        <v>46650</v>
      </c>
      <c r="AQ32" s="197"/>
      <c r="AR32" s="203"/>
      <c r="AS32" s="201" t="n">
        <f aca="false">AS31+1</f>
        <v>46680</v>
      </c>
      <c r="AT32" s="197"/>
    </row>
    <row r="33" customFormat="false" ht="24.75" hidden="false" customHeight="true" outlineLevel="0" collapsed="false">
      <c r="B33" s="203"/>
      <c r="C33" s="201" t="n">
        <f aca="false">C32+1</f>
        <v>46255</v>
      </c>
      <c r="D33" s="197"/>
      <c r="E33" s="198"/>
      <c r="F33" s="201" t="n">
        <f aca="false">F32+1</f>
        <v>46286</v>
      </c>
      <c r="G33" s="197" t="s">
        <v>83</v>
      </c>
      <c r="H33" s="198"/>
      <c r="I33" s="201" t="n">
        <f aca="false">I32+1</f>
        <v>46316</v>
      </c>
      <c r="J33" s="197" t="s">
        <v>96</v>
      </c>
      <c r="K33" s="198"/>
      <c r="L33" s="201" t="n">
        <f aca="false">L32+1</f>
        <v>46347</v>
      </c>
      <c r="M33" s="195"/>
      <c r="N33" s="198"/>
      <c r="O33" s="201" t="n">
        <f aca="false">O32+1</f>
        <v>46377</v>
      </c>
      <c r="P33" s="197" t="s">
        <v>96</v>
      </c>
      <c r="Q33" s="199"/>
      <c r="R33" s="201" t="n">
        <f aca="false">R32+1</f>
        <v>46408</v>
      </c>
      <c r="S33" s="197" t="s">
        <v>83</v>
      </c>
      <c r="T33" s="198"/>
      <c r="U33" s="201" t="n">
        <f aca="false">U32+1</f>
        <v>46439</v>
      </c>
      <c r="V33" s="195"/>
      <c r="W33" s="198"/>
      <c r="X33" s="201" t="n">
        <f aca="false">X32+1</f>
        <v>46467</v>
      </c>
      <c r="Y33" s="195"/>
      <c r="Z33" s="198"/>
      <c r="AA33" s="201" t="n">
        <f aca="false">AA32+1</f>
        <v>46498</v>
      </c>
      <c r="AB33" s="197" t="s">
        <v>96</v>
      </c>
      <c r="AC33" s="198"/>
      <c r="AD33" s="201" t="n">
        <f aca="false">AD32+1</f>
        <v>46528</v>
      </c>
      <c r="AE33" s="197" t="s">
        <v>96</v>
      </c>
      <c r="AF33" s="198"/>
      <c r="AG33" s="207" t="n">
        <f aca="false">AG32+1</f>
        <v>46559</v>
      </c>
      <c r="AH33" s="197" t="s">
        <v>96</v>
      </c>
      <c r="AI33" s="198" t="s">
        <v>195</v>
      </c>
      <c r="AJ33" s="201" t="n">
        <f aca="false">AJ32+1</f>
        <v>46589</v>
      </c>
      <c r="AK33" s="197" t="s">
        <v>96</v>
      </c>
      <c r="AL33" s="198"/>
      <c r="AM33" s="201" t="n">
        <f aca="false">AM32+1</f>
        <v>46620</v>
      </c>
      <c r="AN33" s="195"/>
      <c r="AO33" s="198"/>
      <c r="AP33" s="201" t="n">
        <f aca="false">AP32+1</f>
        <v>46651</v>
      </c>
      <c r="AQ33" s="197"/>
      <c r="AR33" s="203"/>
      <c r="AS33" s="201" t="n">
        <f aca="false">AS32+1</f>
        <v>46681</v>
      </c>
      <c r="AT33" s="197"/>
    </row>
    <row r="34" customFormat="false" ht="24.75" hidden="false" customHeight="true" outlineLevel="0" collapsed="false">
      <c r="B34" s="203"/>
      <c r="C34" s="201" t="n">
        <f aca="false">C33+1</f>
        <v>46256</v>
      </c>
      <c r="D34" s="195"/>
      <c r="E34" s="198"/>
      <c r="F34" s="201" t="n">
        <f aca="false">F33+1</f>
        <v>46287</v>
      </c>
      <c r="G34" s="197" t="s">
        <v>83</v>
      </c>
      <c r="H34" s="198"/>
      <c r="I34" s="201" t="n">
        <f aca="false">I33+1</f>
        <v>46317</v>
      </c>
      <c r="J34" s="197" t="s">
        <v>96</v>
      </c>
      <c r="K34" s="198"/>
      <c r="L34" s="201" t="n">
        <f aca="false">L33+1</f>
        <v>46348</v>
      </c>
      <c r="M34" s="195"/>
      <c r="N34" s="198"/>
      <c r="O34" s="201" t="n">
        <f aca="false">O33+1</f>
        <v>46378</v>
      </c>
      <c r="P34" s="197" t="s">
        <v>96</v>
      </c>
      <c r="Q34" s="199"/>
      <c r="R34" s="201" t="n">
        <f aca="false">R33+1</f>
        <v>46409</v>
      </c>
      <c r="S34" s="197" t="s">
        <v>83</v>
      </c>
      <c r="T34" s="198"/>
      <c r="U34" s="201" t="n">
        <f aca="false">U33+1</f>
        <v>46440</v>
      </c>
      <c r="V34" s="197" t="s">
        <v>96</v>
      </c>
      <c r="W34" s="198"/>
      <c r="X34" s="201" t="n">
        <f aca="false">X33+1</f>
        <v>46468</v>
      </c>
      <c r="Y34" s="197" t="s">
        <v>96</v>
      </c>
      <c r="Z34" s="198"/>
      <c r="AA34" s="201" t="n">
        <f aca="false">AA33+1</f>
        <v>46499</v>
      </c>
      <c r="AB34" s="197" t="s">
        <v>96</v>
      </c>
      <c r="AC34" s="198"/>
      <c r="AD34" s="201" t="n">
        <f aca="false">AD33+1</f>
        <v>46529</v>
      </c>
      <c r="AE34" s="195"/>
      <c r="AF34" s="198"/>
      <c r="AG34" s="207" t="n">
        <f aca="false">AG33+1</f>
        <v>46560</v>
      </c>
      <c r="AH34" s="197" t="s">
        <v>96</v>
      </c>
      <c r="AI34" s="198" t="s">
        <v>195</v>
      </c>
      <c r="AJ34" s="201" t="n">
        <f aca="false">AJ33+1</f>
        <v>46590</v>
      </c>
      <c r="AK34" s="197" t="s">
        <v>96</v>
      </c>
      <c r="AL34" s="198"/>
      <c r="AM34" s="201" t="n">
        <f aca="false">AM33+1</f>
        <v>46621</v>
      </c>
      <c r="AN34" s="195"/>
      <c r="AO34" s="198"/>
      <c r="AP34" s="201" t="n">
        <f aca="false">AP33+1</f>
        <v>46652</v>
      </c>
      <c r="AQ34" s="197"/>
      <c r="AR34" s="203"/>
      <c r="AS34" s="201" t="n">
        <f aca="false">AS33+1</f>
        <v>46682</v>
      </c>
      <c r="AT34" s="197"/>
    </row>
    <row r="35" customFormat="false" ht="24.75" hidden="false" customHeight="true" outlineLevel="0" collapsed="false">
      <c r="B35" s="203"/>
      <c r="C35" s="201" t="n">
        <f aca="false">C34+1</f>
        <v>46257</v>
      </c>
      <c r="D35" s="195"/>
      <c r="E35" s="198"/>
      <c r="F35" s="201" t="n">
        <f aca="false">F34+1</f>
        <v>46288</v>
      </c>
      <c r="G35" s="197" t="s">
        <v>83</v>
      </c>
      <c r="H35" s="198"/>
      <c r="I35" s="201" t="n">
        <f aca="false">I34+1</f>
        <v>46318</v>
      </c>
      <c r="J35" s="197" t="s">
        <v>96</v>
      </c>
      <c r="K35" s="198"/>
      <c r="L35" s="201" t="n">
        <f aca="false">L34+1</f>
        <v>46349</v>
      </c>
      <c r="M35" s="197" t="s">
        <v>83</v>
      </c>
      <c r="N35" s="198"/>
      <c r="O35" s="201" t="n">
        <f aca="false">O34+1</f>
        <v>46379</v>
      </c>
      <c r="P35" s="197" t="s">
        <v>96</v>
      </c>
      <c r="Q35" s="199"/>
      <c r="R35" s="201" t="n">
        <f aca="false">R34+1</f>
        <v>46410</v>
      </c>
      <c r="S35" s="195"/>
      <c r="T35" s="198"/>
      <c r="U35" s="201" t="n">
        <f aca="false">U34+1</f>
        <v>46441</v>
      </c>
      <c r="V35" s="197" t="s">
        <v>96</v>
      </c>
      <c r="W35" s="198"/>
      <c r="X35" s="201" t="n">
        <f aca="false">X34+1</f>
        <v>46469</v>
      </c>
      <c r="Y35" s="197" t="s">
        <v>96</v>
      </c>
      <c r="Z35" s="198"/>
      <c r="AA35" s="201" t="n">
        <f aca="false">AA34+1</f>
        <v>46500</v>
      </c>
      <c r="AB35" s="197" t="s">
        <v>96</v>
      </c>
      <c r="AC35" s="198"/>
      <c r="AD35" s="201" t="n">
        <f aca="false">AD34+1</f>
        <v>46530</v>
      </c>
      <c r="AE35" s="195"/>
      <c r="AF35" s="198"/>
      <c r="AG35" s="207" t="n">
        <f aca="false">AG34+1</f>
        <v>46561</v>
      </c>
      <c r="AH35" s="197" t="s">
        <v>96</v>
      </c>
      <c r="AI35" s="198" t="s">
        <v>195</v>
      </c>
      <c r="AJ35" s="201" t="n">
        <f aca="false">AJ34+1</f>
        <v>46591</v>
      </c>
      <c r="AK35" s="197" t="s">
        <v>96</v>
      </c>
      <c r="AL35" s="198"/>
      <c r="AM35" s="201" t="n">
        <f aca="false">AM34+1</f>
        <v>46622</v>
      </c>
      <c r="AN35" s="197" t="s">
        <v>96</v>
      </c>
      <c r="AO35" s="198"/>
      <c r="AP35" s="201" t="n">
        <f aca="false">AP34+1</f>
        <v>46653</v>
      </c>
      <c r="AQ35" s="197"/>
      <c r="AR35" s="203"/>
      <c r="AS35" s="201" t="n">
        <f aca="false">AS34+1</f>
        <v>46683</v>
      </c>
      <c r="AT35" s="195"/>
    </row>
    <row r="36" customFormat="false" ht="24.75" hidden="false" customHeight="true" outlineLevel="0" collapsed="false">
      <c r="B36" s="203"/>
      <c r="C36" s="201" t="n">
        <f aca="false">C35+1</f>
        <v>46258</v>
      </c>
      <c r="D36" s="197"/>
      <c r="E36" s="198"/>
      <c r="F36" s="201" t="n">
        <f aca="false">F35+1</f>
        <v>46289</v>
      </c>
      <c r="G36" s="197" t="s">
        <v>83</v>
      </c>
      <c r="H36" s="198"/>
      <c r="I36" s="201" t="n">
        <f aca="false">I35+1</f>
        <v>46319</v>
      </c>
      <c r="J36" s="195"/>
      <c r="K36" s="198"/>
      <c r="L36" s="201" t="n">
        <f aca="false">L35+1</f>
        <v>46350</v>
      </c>
      <c r="M36" s="197" t="s">
        <v>83</v>
      </c>
      <c r="N36" s="198"/>
      <c r="O36" s="201" t="n">
        <f aca="false">O35+1</f>
        <v>46380</v>
      </c>
      <c r="P36" s="197" t="s">
        <v>96</v>
      </c>
      <c r="Q36" s="199"/>
      <c r="R36" s="201" t="n">
        <f aca="false">R35+1</f>
        <v>46411</v>
      </c>
      <c r="S36" s="195"/>
      <c r="T36" s="198"/>
      <c r="U36" s="201" t="n">
        <f aca="false">U35+1</f>
        <v>46442</v>
      </c>
      <c r="V36" s="197" t="s">
        <v>96</v>
      </c>
      <c r="W36" s="198"/>
      <c r="X36" s="201" t="n">
        <f aca="false">X35+1</f>
        <v>46470</v>
      </c>
      <c r="Y36" s="197" t="s">
        <v>96</v>
      </c>
      <c r="Z36" s="198"/>
      <c r="AA36" s="201" t="n">
        <f aca="false">AA35+1</f>
        <v>46501</v>
      </c>
      <c r="AB36" s="195"/>
      <c r="AC36" s="198"/>
      <c r="AD36" s="201" t="n">
        <f aca="false">AD35+1</f>
        <v>46531</v>
      </c>
      <c r="AE36" s="197" t="s">
        <v>96</v>
      </c>
      <c r="AF36" s="198"/>
      <c r="AG36" s="201" t="n">
        <f aca="false">AG35+1</f>
        <v>46562</v>
      </c>
      <c r="AH36" s="197" t="s">
        <v>96</v>
      </c>
      <c r="AI36" s="198" t="s">
        <v>195</v>
      </c>
      <c r="AJ36" s="201" t="n">
        <f aca="false">AJ35+1</f>
        <v>46592</v>
      </c>
      <c r="AK36" s="195"/>
      <c r="AL36" s="198"/>
      <c r="AM36" s="201" t="n">
        <f aca="false">AM35+1</f>
        <v>46623</v>
      </c>
      <c r="AN36" s="197" t="s">
        <v>96</v>
      </c>
      <c r="AO36" s="198"/>
      <c r="AP36" s="201" t="n">
        <f aca="false">AP35+1</f>
        <v>46654</v>
      </c>
      <c r="AQ36" s="197"/>
      <c r="AR36" s="203"/>
      <c r="AS36" s="201" t="n">
        <f aca="false">AS35+1</f>
        <v>46684</v>
      </c>
      <c r="AT36" s="195"/>
    </row>
    <row r="37" customFormat="false" ht="24.75" hidden="false" customHeight="true" outlineLevel="0" collapsed="false">
      <c r="B37" s="203"/>
      <c r="C37" s="208" t="n">
        <f aca="false">C36+1</f>
        <v>46259</v>
      </c>
      <c r="D37" s="197"/>
      <c r="E37" s="198"/>
      <c r="F37" s="194" t="n">
        <f aca="false">F36+1</f>
        <v>46290</v>
      </c>
      <c r="G37" s="197" t="s">
        <v>83</v>
      </c>
      <c r="H37" s="198"/>
      <c r="I37" s="194" t="n">
        <f aca="false">I36+1</f>
        <v>46320</v>
      </c>
      <c r="J37" s="195"/>
      <c r="K37" s="198"/>
      <c r="L37" s="201" t="n">
        <f aca="false">L36+1</f>
        <v>46351</v>
      </c>
      <c r="M37" s="197" t="s">
        <v>83</v>
      </c>
      <c r="N37" s="198"/>
      <c r="O37" s="201" t="n">
        <f aca="false">O36+1</f>
        <v>46381</v>
      </c>
      <c r="P37" s="195"/>
      <c r="Q37" s="199"/>
      <c r="R37" s="201" t="n">
        <f aca="false">R36+1</f>
        <v>46412</v>
      </c>
      <c r="S37" s="197" t="s">
        <v>83</v>
      </c>
      <c r="T37" s="198"/>
      <c r="U37" s="201" t="n">
        <f aca="false">U36+1</f>
        <v>46443</v>
      </c>
      <c r="V37" s="197" t="s">
        <v>96</v>
      </c>
      <c r="W37" s="198"/>
      <c r="X37" s="201" t="n">
        <f aca="false">X36+1</f>
        <v>46471</v>
      </c>
      <c r="Y37" s="197" t="s">
        <v>96</v>
      </c>
      <c r="Z37" s="198"/>
      <c r="AA37" s="201" t="n">
        <f aca="false">AA36+1</f>
        <v>46502</v>
      </c>
      <c r="AB37" s="195"/>
      <c r="AC37" s="198"/>
      <c r="AD37" s="201" t="n">
        <f aca="false">AD36+1</f>
        <v>46532</v>
      </c>
      <c r="AE37" s="202" t="s">
        <v>96</v>
      </c>
      <c r="AF37" s="198"/>
      <c r="AG37" s="201" t="n">
        <f aca="false">AG36+1</f>
        <v>46563</v>
      </c>
      <c r="AH37" s="197" t="s">
        <v>96</v>
      </c>
      <c r="AI37" s="198" t="s">
        <v>195</v>
      </c>
      <c r="AJ37" s="201" t="n">
        <f aca="false">AJ36+1</f>
        <v>46593</v>
      </c>
      <c r="AK37" s="195"/>
      <c r="AL37" s="198"/>
      <c r="AM37" s="201" t="n">
        <f aca="false">AM36+1</f>
        <v>46624</v>
      </c>
      <c r="AN37" s="197" t="s">
        <v>85</v>
      </c>
      <c r="AO37" s="198"/>
      <c r="AP37" s="201" t="n">
        <f aca="false">AP36+1</f>
        <v>46655</v>
      </c>
      <c r="AQ37" s="195"/>
      <c r="AR37" s="203"/>
      <c r="AS37" s="201" t="n">
        <f aca="false">AS36+1</f>
        <v>46685</v>
      </c>
      <c r="AT37" s="197"/>
    </row>
    <row r="38" customFormat="false" ht="24.75" hidden="false" customHeight="true" outlineLevel="0" collapsed="false">
      <c r="B38" s="203"/>
      <c r="C38" s="201" t="n">
        <f aca="false">C37+1</f>
        <v>46260</v>
      </c>
      <c r="D38" s="197"/>
      <c r="E38" s="198"/>
      <c r="F38" s="201" t="n">
        <f aca="false">F37+1</f>
        <v>46291</v>
      </c>
      <c r="G38" s="195"/>
      <c r="H38" s="198"/>
      <c r="I38" s="201" t="n">
        <f aca="false">I37+1</f>
        <v>46321</v>
      </c>
      <c r="J38" s="197" t="s">
        <v>96</v>
      </c>
      <c r="K38" s="198"/>
      <c r="L38" s="201" t="n">
        <f aca="false">L37+1</f>
        <v>46352</v>
      </c>
      <c r="M38" s="197" t="s">
        <v>83</v>
      </c>
      <c r="N38" s="198"/>
      <c r="O38" s="201" t="n">
        <f aca="false">O37+1</f>
        <v>46382</v>
      </c>
      <c r="P38" s="195"/>
      <c r="Q38" s="199"/>
      <c r="R38" s="201" t="n">
        <f aca="false">R37+1</f>
        <v>46413</v>
      </c>
      <c r="S38" s="197" t="s">
        <v>83</v>
      </c>
      <c r="T38" s="198"/>
      <c r="U38" s="201" t="n">
        <f aca="false">U37+1</f>
        <v>46444</v>
      </c>
      <c r="V38" s="197" t="s">
        <v>96</v>
      </c>
      <c r="W38" s="198"/>
      <c r="X38" s="201" t="n">
        <f aca="false">X37+1</f>
        <v>46472</v>
      </c>
      <c r="Y38" s="197" t="s">
        <v>96</v>
      </c>
      <c r="Z38" s="198"/>
      <c r="AA38" s="201" t="n">
        <f aca="false">AA37+1</f>
        <v>46503</v>
      </c>
      <c r="AB38" s="197" t="s">
        <v>96</v>
      </c>
      <c r="AC38" s="198"/>
      <c r="AD38" s="201" t="n">
        <f aca="false">AD37+1</f>
        <v>46533</v>
      </c>
      <c r="AE38" s="202" t="s">
        <v>96</v>
      </c>
      <c r="AF38" s="198"/>
      <c r="AG38" s="201" t="n">
        <f aca="false">AG37+1</f>
        <v>46564</v>
      </c>
      <c r="AH38" s="195"/>
      <c r="AI38" s="198" t="s">
        <v>195</v>
      </c>
      <c r="AJ38" s="201" t="n">
        <f aca="false">AJ37+1</f>
        <v>46594</v>
      </c>
      <c r="AK38" s="197" t="s">
        <v>96</v>
      </c>
      <c r="AL38" s="198"/>
      <c r="AM38" s="201" t="n">
        <f aca="false">AM37+1</f>
        <v>46625</v>
      </c>
      <c r="AN38" s="197" t="s">
        <v>85</v>
      </c>
      <c r="AO38" s="198"/>
      <c r="AP38" s="201" t="n">
        <f aca="false">AP37+1</f>
        <v>46656</v>
      </c>
      <c r="AQ38" s="195"/>
      <c r="AR38" s="203"/>
      <c r="AS38" s="201" t="n">
        <f aca="false">AS37+1</f>
        <v>46686</v>
      </c>
      <c r="AT38" s="197"/>
    </row>
    <row r="39" customFormat="false" ht="24.75" hidden="false" customHeight="true" outlineLevel="0" collapsed="false">
      <c r="B39" s="203"/>
      <c r="C39" s="194" t="n">
        <f aca="false">C38+1</f>
        <v>46261</v>
      </c>
      <c r="D39" s="197"/>
      <c r="E39" s="198"/>
      <c r="F39" s="201" t="n">
        <f aca="false">F38+1</f>
        <v>46292</v>
      </c>
      <c r="G39" s="195"/>
      <c r="H39" s="198"/>
      <c r="I39" s="201" t="n">
        <f aca="false">I38+1</f>
        <v>46322</v>
      </c>
      <c r="J39" s="197" t="s">
        <v>96</v>
      </c>
      <c r="K39" s="198"/>
      <c r="L39" s="201" t="n">
        <f aca="false">L38+1</f>
        <v>46353</v>
      </c>
      <c r="M39" s="197" t="s">
        <v>83</v>
      </c>
      <c r="N39" s="198"/>
      <c r="O39" s="201" t="n">
        <f aca="false">O38+1</f>
        <v>46383</v>
      </c>
      <c r="P39" s="195"/>
      <c r="Q39" s="199"/>
      <c r="R39" s="201" t="n">
        <f aca="false">R38+1</f>
        <v>46414</v>
      </c>
      <c r="S39" s="197" t="s">
        <v>83</v>
      </c>
      <c r="T39" s="198"/>
      <c r="U39" s="201" t="n">
        <f aca="false">U38+1</f>
        <v>46445</v>
      </c>
      <c r="V39" s="195"/>
      <c r="W39" s="198"/>
      <c r="X39" s="201" t="n">
        <f aca="false">X38+1</f>
        <v>46473</v>
      </c>
      <c r="Y39" s="195"/>
      <c r="Z39" s="198"/>
      <c r="AA39" s="201" t="n">
        <f aca="false">AA38+1</f>
        <v>46504</v>
      </c>
      <c r="AB39" s="197" t="s">
        <v>96</v>
      </c>
      <c r="AC39" s="198"/>
      <c r="AD39" s="208" t="n">
        <f aca="false">AD38+1</f>
        <v>46534</v>
      </c>
      <c r="AE39" s="202" t="s">
        <v>96</v>
      </c>
      <c r="AF39" s="198"/>
      <c r="AG39" s="201" t="n">
        <f aca="false">AG38+1</f>
        <v>46565</v>
      </c>
      <c r="AH39" s="195"/>
      <c r="AI39" s="198" t="s">
        <v>195</v>
      </c>
      <c r="AJ39" s="201" t="n">
        <f aca="false">AJ38+1</f>
        <v>46595</v>
      </c>
      <c r="AK39" s="197" t="s">
        <v>96</v>
      </c>
      <c r="AL39" s="198"/>
      <c r="AM39" s="201" t="n">
        <f aca="false">AM38+1</f>
        <v>46626</v>
      </c>
      <c r="AN39" s="197" t="s">
        <v>85</v>
      </c>
      <c r="AO39" s="198"/>
      <c r="AP39" s="201" t="n">
        <f aca="false">AP38+1</f>
        <v>46657</v>
      </c>
      <c r="AQ39" s="197"/>
      <c r="AR39" s="203"/>
      <c r="AS39" s="201" t="n">
        <f aca="false">AS38+1</f>
        <v>46687</v>
      </c>
      <c r="AT39" s="197"/>
    </row>
    <row r="40" customFormat="false" ht="24.75" hidden="false" customHeight="true" outlineLevel="0" collapsed="false">
      <c r="B40" s="203"/>
      <c r="C40" s="201" t="n">
        <f aca="false">C39+1</f>
        <v>46262</v>
      </c>
      <c r="D40" s="197"/>
      <c r="E40" s="198"/>
      <c r="F40" s="201" t="n">
        <f aca="false">F39+1</f>
        <v>46293</v>
      </c>
      <c r="G40" s="197" t="s">
        <v>83</v>
      </c>
      <c r="H40" s="198"/>
      <c r="I40" s="201" t="n">
        <f aca="false">I39+1</f>
        <v>46323</v>
      </c>
      <c r="J40" s="197" t="s">
        <v>96</v>
      </c>
      <c r="K40" s="198"/>
      <c r="L40" s="201" t="n">
        <f aca="false">L39+1</f>
        <v>46354</v>
      </c>
      <c r="M40" s="195"/>
      <c r="N40" s="198"/>
      <c r="O40" s="201" t="n">
        <f aca="false">O39+1</f>
        <v>46384</v>
      </c>
      <c r="P40" s="197" t="s">
        <v>96</v>
      </c>
      <c r="Q40" s="199"/>
      <c r="R40" s="201" t="n">
        <f aca="false">R39+1</f>
        <v>46415</v>
      </c>
      <c r="S40" s="197" t="s">
        <v>83</v>
      </c>
      <c r="T40" s="198"/>
      <c r="U40" s="201" t="n">
        <f aca="false">U39+1</f>
        <v>46446</v>
      </c>
      <c r="V40" s="195"/>
      <c r="W40" s="198"/>
      <c r="X40" s="201" t="n">
        <f aca="false">X39+1</f>
        <v>46474</v>
      </c>
      <c r="Y40" s="195"/>
      <c r="Z40" s="198"/>
      <c r="AA40" s="201" t="n">
        <f aca="false">AA39+1</f>
        <v>46505</v>
      </c>
      <c r="AB40" s="197" t="s">
        <v>96</v>
      </c>
      <c r="AC40" s="198"/>
      <c r="AD40" s="201" t="n">
        <f aca="false">AD39+1</f>
        <v>46535</v>
      </c>
      <c r="AE40" s="202" t="s">
        <v>96</v>
      </c>
      <c r="AF40" s="198"/>
      <c r="AG40" s="201" t="n">
        <f aca="false">AG39+1</f>
        <v>46566</v>
      </c>
      <c r="AH40" s="197" t="s">
        <v>96</v>
      </c>
      <c r="AI40" s="198" t="s">
        <v>195</v>
      </c>
      <c r="AJ40" s="201" t="n">
        <f aca="false">AJ39+1</f>
        <v>46596</v>
      </c>
      <c r="AK40" s="197" t="s">
        <v>96</v>
      </c>
      <c r="AL40" s="198"/>
      <c r="AM40" s="201" t="n">
        <f aca="false">AM39+1</f>
        <v>46627</v>
      </c>
      <c r="AN40" s="195"/>
      <c r="AO40" s="198"/>
      <c r="AP40" s="201" t="n">
        <f aca="false">AP39+1</f>
        <v>46658</v>
      </c>
      <c r="AQ40" s="197"/>
      <c r="AR40" s="203"/>
      <c r="AS40" s="201" t="n">
        <f aca="false">AS39+1</f>
        <v>46688</v>
      </c>
      <c r="AT40" s="197"/>
    </row>
    <row r="41" customFormat="false" ht="24.75" hidden="false" customHeight="true" outlineLevel="0" collapsed="false">
      <c r="B41" s="203"/>
      <c r="C41" s="194" t="n">
        <f aca="false">C40+1</f>
        <v>46263</v>
      </c>
      <c r="D41" s="195"/>
      <c r="E41" s="198"/>
      <c r="F41" s="201" t="n">
        <f aca="false">F40+1</f>
        <v>46294</v>
      </c>
      <c r="G41" s="197" t="s">
        <v>83</v>
      </c>
      <c r="H41" s="198"/>
      <c r="I41" s="201" t="n">
        <f aca="false">I40+1</f>
        <v>46324</v>
      </c>
      <c r="J41" s="197" t="s">
        <v>96</v>
      </c>
      <c r="K41" s="198"/>
      <c r="L41" s="201" t="n">
        <f aca="false">L40+1</f>
        <v>46355</v>
      </c>
      <c r="M41" s="195"/>
      <c r="N41" s="198"/>
      <c r="O41" s="201" t="n">
        <f aca="false">O40+1</f>
        <v>46385</v>
      </c>
      <c r="P41" s="197" t="s">
        <v>96</v>
      </c>
      <c r="Q41" s="199"/>
      <c r="R41" s="201" t="n">
        <f aca="false">R40+1</f>
        <v>46416</v>
      </c>
      <c r="S41" s="197" t="s">
        <v>83</v>
      </c>
      <c r="T41" s="209"/>
      <c r="U41" s="201"/>
      <c r="V41" s="195"/>
      <c r="W41" s="198"/>
      <c r="X41" s="201" t="n">
        <f aca="false">X40+1</f>
        <v>46475</v>
      </c>
      <c r="Y41" s="195"/>
      <c r="Z41" s="198"/>
      <c r="AA41" s="201" t="n">
        <f aca="false">AA40+1</f>
        <v>46506</v>
      </c>
      <c r="AB41" s="197" t="s">
        <v>96</v>
      </c>
      <c r="AC41" s="198"/>
      <c r="AD41" s="194" t="n">
        <f aca="false">AD40+1</f>
        <v>46536</v>
      </c>
      <c r="AE41" s="210"/>
      <c r="AF41" s="198"/>
      <c r="AG41" s="201" t="n">
        <f aca="false">AG40+1</f>
        <v>46567</v>
      </c>
      <c r="AH41" s="197" t="s">
        <v>96</v>
      </c>
      <c r="AI41" s="198" t="s">
        <v>195</v>
      </c>
      <c r="AJ41" s="201" t="n">
        <f aca="false">AJ40+1</f>
        <v>46597</v>
      </c>
      <c r="AK41" s="197" t="s">
        <v>96</v>
      </c>
      <c r="AL41" s="198"/>
      <c r="AM41" s="201" t="n">
        <f aca="false">AM40+1</f>
        <v>46628</v>
      </c>
      <c r="AN41" s="195"/>
      <c r="AO41" s="198"/>
      <c r="AP41" s="201" t="n">
        <f aca="false">AP40+1</f>
        <v>46659</v>
      </c>
      <c r="AQ41" s="197"/>
      <c r="AR41" s="203"/>
      <c r="AS41" s="201" t="n">
        <f aca="false">AS40+1</f>
        <v>46689</v>
      </c>
      <c r="AT41" s="197"/>
    </row>
    <row r="42" customFormat="false" ht="24.75" hidden="false" customHeight="true" outlineLevel="0" collapsed="false">
      <c r="B42" s="203"/>
      <c r="C42" s="201" t="n">
        <f aca="false">C41+1</f>
        <v>46264</v>
      </c>
      <c r="D42" s="195"/>
      <c r="E42" s="198"/>
      <c r="F42" s="201" t="n">
        <f aca="false">F41+1</f>
        <v>46295</v>
      </c>
      <c r="G42" s="197" t="s">
        <v>83</v>
      </c>
      <c r="H42" s="198"/>
      <c r="I42" s="201" t="n">
        <f aca="false">I41+1</f>
        <v>46325</v>
      </c>
      <c r="J42" s="197" t="s">
        <v>96</v>
      </c>
      <c r="K42" s="198"/>
      <c r="L42" s="201" t="n">
        <f aca="false">L41+1</f>
        <v>46356</v>
      </c>
      <c r="M42" s="202" t="s">
        <v>96</v>
      </c>
      <c r="N42" s="198"/>
      <c r="O42" s="201" t="n">
        <f aca="false">O41+1</f>
        <v>46386</v>
      </c>
      <c r="P42" s="197" t="s">
        <v>96</v>
      </c>
      <c r="Q42" s="199"/>
      <c r="R42" s="201" t="n">
        <f aca="false">R41+1</f>
        <v>46417</v>
      </c>
      <c r="S42" s="195"/>
      <c r="T42" s="209"/>
      <c r="U42" s="201"/>
      <c r="V42" s="195"/>
      <c r="W42" s="198"/>
      <c r="X42" s="201" t="n">
        <f aca="false">X41+1</f>
        <v>46476</v>
      </c>
      <c r="Y42" s="197" t="s">
        <v>96</v>
      </c>
      <c r="Z42" s="198"/>
      <c r="AA42" s="201" t="n">
        <f aca="false">AA41+1</f>
        <v>46507</v>
      </c>
      <c r="AB42" s="202" t="s">
        <v>96</v>
      </c>
      <c r="AC42" s="198"/>
      <c r="AD42" s="201" t="n">
        <f aca="false">AD41+1</f>
        <v>46537</v>
      </c>
      <c r="AE42" s="195"/>
      <c r="AF42" s="198"/>
      <c r="AG42" s="201" t="n">
        <f aca="false">AG41+1</f>
        <v>46568</v>
      </c>
      <c r="AH42" s="202" t="s">
        <v>96</v>
      </c>
      <c r="AI42" s="198" t="s">
        <v>195</v>
      </c>
      <c r="AJ42" s="201" t="n">
        <f aca="false">AJ41+1</f>
        <v>46598</v>
      </c>
      <c r="AK42" s="197" t="s">
        <v>96</v>
      </c>
      <c r="AL42" s="198"/>
      <c r="AM42" s="201" t="n">
        <f aca="false">AM41+1</f>
        <v>46629</v>
      </c>
      <c r="AN42" s="197"/>
      <c r="AO42" s="198"/>
      <c r="AP42" s="201" t="n">
        <f aca="false">AP41+1</f>
        <v>46660</v>
      </c>
      <c r="AQ42" s="197"/>
      <c r="AR42" s="203"/>
      <c r="AS42" s="201" t="n">
        <f aca="false">AS41+1</f>
        <v>46690</v>
      </c>
      <c r="AT42" s="195"/>
    </row>
    <row r="43" customFormat="false" ht="24.75" hidden="false" customHeight="true" outlineLevel="0" collapsed="false">
      <c r="B43" s="211"/>
      <c r="C43" s="201" t="n">
        <f aca="false">C42+1</f>
        <v>46265</v>
      </c>
      <c r="D43" s="197"/>
      <c r="E43" s="212"/>
      <c r="F43" s="201"/>
      <c r="G43" s="195"/>
      <c r="H43" s="213"/>
      <c r="I43" s="201" t="n">
        <f aca="false">I42+1</f>
        <v>46326</v>
      </c>
      <c r="J43" s="195"/>
      <c r="K43" s="214"/>
      <c r="L43" s="201"/>
      <c r="M43" s="195"/>
      <c r="N43" s="214"/>
      <c r="O43" s="201" t="n">
        <f aca="false">O42+1</f>
        <v>46387</v>
      </c>
      <c r="P43" s="197" t="s">
        <v>96</v>
      </c>
      <c r="Q43" s="199" t="s">
        <v>195</v>
      </c>
      <c r="R43" s="201" t="n">
        <f aca="false">R42+1</f>
        <v>46418</v>
      </c>
      <c r="S43" s="195"/>
      <c r="T43" s="214"/>
      <c r="U43" s="201"/>
      <c r="V43" s="195"/>
      <c r="W43" s="215"/>
      <c r="X43" s="201" t="n">
        <f aca="false">X42+1</f>
        <v>46477</v>
      </c>
      <c r="Y43" s="197" t="s">
        <v>96</v>
      </c>
      <c r="Z43" s="214"/>
      <c r="AA43" s="216"/>
      <c r="AB43" s="195"/>
      <c r="AC43" s="215"/>
      <c r="AD43" s="201" t="n">
        <f aca="false">AD42+1</f>
        <v>46538</v>
      </c>
      <c r="AE43" s="197"/>
      <c r="AF43" s="214"/>
      <c r="AG43" s="201"/>
      <c r="AH43" s="216"/>
      <c r="AI43" s="215" t="s">
        <v>195</v>
      </c>
      <c r="AJ43" s="201" t="n">
        <f aca="false">AJ42+1</f>
        <v>46599</v>
      </c>
      <c r="AK43" s="195"/>
      <c r="AL43" s="215"/>
      <c r="AM43" s="201" t="n">
        <f aca="false">AM42+1</f>
        <v>46630</v>
      </c>
      <c r="AN43" s="197"/>
      <c r="AO43" s="214"/>
      <c r="AP43" s="201"/>
      <c r="AQ43" s="195"/>
      <c r="AR43" s="214"/>
      <c r="AS43" s="201" t="n">
        <f aca="false">AS42+1</f>
        <v>46691</v>
      </c>
      <c r="AT43" s="195"/>
    </row>
    <row r="44" customFormat="false" ht="14.25" hidden="false" customHeight="false" outlineLevel="0" collapsed="false">
      <c r="AC44" s="209"/>
    </row>
  </sheetData>
  <sheetProtection algorithmName="SHA-512" hashValue="tqFPhMY7Te1T5zmKnsKX9c7TF+XSdbssZUg3t7LdBNH1t/z4NmThHzRSYNA0GVQrW2ShcTqtMcWluTCNIKeIUQ==" saltValue="IKqOLk5HolWodVb2zBx2qA==" spinCount="100000" sheet="true" scenarios="true" selectLockedCells="true"/>
  <mergeCells count="38">
    <mergeCell ref="I3:AK3"/>
    <mergeCell ref="I4:AK4"/>
    <mergeCell ref="I5:AK5"/>
    <mergeCell ref="I6:AK6"/>
    <mergeCell ref="C7:AT7"/>
    <mergeCell ref="I8:AK8"/>
    <mergeCell ref="C9:D9"/>
    <mergeCell ref="F9:G9"/>
    <mergeCell ref="I9:J9"/>
    <mergeCell ref="L9:M9"/>
    <mergeCell ref="O9:P9"/>
    <mergeCell ref="R9:S9"/>
    <mergeCell ref="U9:V9"/>
    <mergeCell ref="X9:Y9"/>
    <mergeCell ref="AA9:AB9"/>
    <mergeCell ref="AD9:AE9"/>
    <mergeCell ref="AG9:AH9"/>
    <mergeCell ref="AJ9:AK9"/>
    <mergeCell ref="AM9:AN9"/>
    <mergeCell ref="AP9:AQ9"/>
    <mergeCell ref="AS9:AT9"/>
    <mergeCell ref="B11:P11"/>
    <mergeCell ref="R11:AR11"/>
    <mergeCell ref="C12:D12"/>
    <mergeCell ref="F12:G12"/>
    <mergeCell ref="I12:J12"/>
    <mergeCell ref="L12:M12"/>
    <mergeCell ref="O12:P12"/>
    <mergeCell ref="R12:S12"/>
    <mergeCell ref="U12:V12"/>
    <mergeCell ref="X12:Y12"/>
    <mergeCell ref="AA12:AB12"/>
    <mergeCell ref="AD12:AE12"/>
    <mergeCell ref="AG12:AH12"/>
    <mergeCell ref="AJ12:AK12"/>
    <mergeCell ref="AM12:AN12"/>
    <mergeCell ref="AP12:AQ12"/>
    <mergeCell ref="AS12:AT12"/>
  </mergeCells>
  <conditionalFormatting sqref="D13:AT33 D39:AT43 D34:U38 W34:AT38">
    <cfRule type="expression" priority="2" aboveAverage="0" equalAverage="0" bottom="0" percent="0" rank="0" text="" dxfId="24">
      <formula>COUNTIF(JrFeries,C13)=1</formula>
    </cfRule>
  </conditionalFormatting>
  <conditionalFormatting sqref="C13:AS33 C39:AS43 C34:U38 W34:AS38">
    <cfRule type="expression" priority="3" aboveAverage="0" equalAverage="0" bottom="0" percent="0" rank="0" text="" dxfId="25">
      <formula>COUNTIF(JrFeries,C13)=1</formula>
    </cfRule>
  </conditionalFormatting>
  <conditionalFormatting sqref="U42:V42">
    <cfRule type="expression" priority="4" aboveAverage="0" equalAverage="0" bottom="0" percent="0" rank="0" text="" dxfId="26">
      <formula>U$42=""</formula>
    </cfRule>
  </conditionalFormatting>
  <conditionalFormatting sqref="U41:V41">
    <cfRule type="expression" priority="5" aboveAverage="0" equalAverage="0" bottom="0" percent="0" rank="0" text="" dxfId="27">
      <formula>U$41=""</formula>
    </cfRule>
  </conditionalFormatting>
  <conditionalFormatting sqref="D43 G43 J43 M43 P43 S43 V43 Y43 AB43 AE43 AH43 AK43 AN43 AQ43 AT43">
    <cfRule type="expression" priority="6" aboveAverage="0" equalAverage="0" bottom="0" percent="0" rank="0" text="" dxfId="28">
      <formula>AND(C43="",D43="")</formula>
    </cfRule>
    <cfRule type="expression" priority="7" aboveAverage="0" equalAverage="0" bottom="0" percent="0" rank="0" text="" dxfId="29">
      <formula>AND(C43="",D43="")</formula>
    </cfRule>
  </conditionalFormatting>
  <conditionalFormatting sqref="C43 F43 I43 L43 O43 R43 U43 X43 AA43 AD43 AG43 AJ43 AP43 AS43">
    <cfRule type="expression" priority="8" aboveAverage="0" equalAverage="0" bottom="0" percent="0" rank="0" text="" dxfId="30">
      <formula>C43=""</formula>
    </cfRule>
  </conditionalFormatting>
  <conditionalFormatting sqref="AS13:AT43">
    <cfRule type="expression" priority="9" aboveAverage="0" equalAverage="0" bottom="0" percent="0" rank="0" text="" dxfId="31">
      <formula>WEEKDAY($AS13,2)=7</formula>
    </cfRule>
    <cfRule type="expression" priority="10" aboveAverage="0" equalAverage="0" bottom="0" percent="0" rank="0" text="" dxfId="32">
      <formula>WEEKDAY($AS13,2)=6</formula>
    </cfRule>
  </conditionalFormatting>
  <conditionalFormatting sqref="AP13:AQ43">
    <cfRule type="expression" priority="11" aboveAverage="0" equalAverage="0" bottom="0" percent="0" rank="0" text="" dxfId="33">
      <formula>WEEKDAY($AP13,2)=7</formula>
    </cfRule>
    <cfRule type="expression" priority="12" aboveAverage="0" equalAverage="0" bottom="0" percent="0" rank="0" text="" dxfId="34">
      <formula>WEEKDAY($AP13,2)=6</formula>
    </cfRule>
  </conditionalFormatting>
  <conditionalFormatting sqref="AM13:AN43">
    <cfRule type="expression" priority="13" aboveAverage="0" equalAverage="0" bottom="0" percent="0" rank="0" text="" dxfId="35">
      <formula>WEEKDAY($AM13,2)=7</formula>
    </cfRule>
    <cfRule type="expression" priority="14" aboveAverage="0" equalAverage="0" bottom="0" percent="0" rank="0" text="" dxfId="36">
      <formula>WEEKDAY($AM13,2)=6</formula>
    </cfRule>
  </conditionalFormatting>
  <conditionalFormatting sqref="AJ13:AK43">
    <cfRule type="expression" priority="15" aboveAverage="0" equalAverage="0" bottom="0" percent="0" rank="0" text="" dxfId="37">
      <formula>WEEKDAY($AJ13,2)=7</formula>
    </cfRule>
    <cfRule type="expression" priority="16" aboveAverage="0" equalAverage="0" bottom="0" percent="0" rank="0" text="" dxfId="38">
      <formula>WEEKDAY($AJ13,2)=6</formula>
    </cfRule>
  </conditionalFormatting>
  <conditionalFormatting sqref="AG13:AH43">
    <cfRule type="expression" priority="17" aboveAverage="0" equalAverage="0" bottom="0" percent="0" rank="0" text="" dxfId="39">
      <formula>WEEKDAY($AG13,2)=7</formula>
    </cfRule>
    <cfRule type="expression" priority="18" aboveAverage="0" equalAverage="0" bottom="0" percent="0" rank="0" text="" dxfId="40">
      <formula>WEEKDAY($AG13,2)=6</formula>
    </cfRule>
  </conditionalFormatting>
  <conditionalFormatting sqref="AD13:AE43">
    <cfRule type="expression" priority="19" aboveAverage="0" equalAverage="0" bottom="0" percent="0" rank="0" text="" dxfId="41">
      <formula>WEEKDAY($AD13,2)=7</formula>
    </cfRule>
    <cfRule type="expression" priority="20" aboveAverage="0" equalAverage="0" bottom="0" percent="0" rank="0" text="" dxfId="42">
      <formula>WEEKDAY($AD13,2)=6</formula>
    </cfRule>
  </conditionalFormatting>
  <conditionalFormatting sqref="AA13:AB43">
    <cfRule type="expression" priority="21" aboveAverage="0" equalAverage="0" bottom="0" percent="0" rank="0" text="" dxfId="43">
      <formula>WEEKDAY($AA13,2)=7</formula>
    </cfRule>
    <cfRule type="expression" priority="22" aboveAverage="0" equalAverage="0" bottom="0" percent="0" rank="0" text="" dxfId="44">
      <formula>WEEKDAY($AA13,2)=6</formula>
    </cfRule>
  </conditionalFormatting>
  <conditionalFormatting sqref="X13:Y43">
    <cfRule type="expression" priority="23" aboveAverage="0" equalAverage="0" bottom="0" percent="0" rank="0" text="" dxfId="45">
      <formula>WEEKDAY($X13,2)=7</formula>
    </cfRule>
    <cfRule type="expression" priority="24" aboveAverage="0" equalAverage="0" bottom="0" percent="0" rank="0" text="" dxfId="46">
      <formula>WEEKDAY($X13,2)=6</formula>
    </cfRule>
  </conditionalFormatting>
  <conditionalFormatting sqref="U13:U43 V13:V33 V39:V43">
    <cfRule type="expression" priority="25" aboveAverage="0" equalAverage="0" bottom="0" percent="0" rank="0" text="" dxfId="47">
      <formula>WEEKDAY($U13,2)=7</formula>
    </cfRule>
    <cfRule type="expression" priority="26" aboveAverage="0" equalAverage="0" bottom="0" percent="0" rank="0" text="" dxfId="48">
      <formula>WEEKDAY($U13,2)=6</formula>
    </cfRule>
  </conditionalFormatting>
  <conditionalFormatting sqref="R13:S43">
    <cfRule type="expression" priority="27" aboveAverage="0" equalAverage="0" bottom="0" percent="0" rank="0" text="" dxfId="49">
      <formula>WEEKDAY($R13,2)=7</formula>
    </cfRule>
    <cfRule type="expression" priority="28" aboveAverage="0" equalAverage="0" bottom="0" percent="0" rank="0" text="" dxfId="50">
      <formula>WEEKDAY($R13,2)=6</formula>
    </cfRule>
  </conditionalFormatting>
  <conditionalFormatting sqref="O13:P43">
    <cfRule type="expression" priority="29" aboveAverage="0" equalAverage="0" bottom="0" percent="0" rank="0" text="" dxfId="51">
      <formula>WEEKDAY($O13,2)=7</formula>
    </cfRule>
    <cfRule type="expression" priority="30" aboveAverage="0" equalAverage="0" bottom="0" percent="0" rank="0" text="" dxfId="52">
      <formula>WEEKDAY($O13,2)=6</formula>
    </cfRule>
  </conditionalFormatting>
  <conditionalFormatting sqref="L13:M43">
    <cfRule type="expression" priority="31" aboveAverage="0" equalAverage="0" bottom="0" percent="0" rank="0" text="" dxfId="53">
      <formula>WEEKDAY($L13,2)=7</formula>
    </cfRule>
    <cfRule type="expression" priority="32" aboveAverage="0" equalAverage="0" bottom="0" percent="0" rank="0" text="" dxfId="54">
      <formula>WEEKDAY($L13,2)=6</formula>
    </cfRule>
  </conditionalFormatting>
  <conditionalFormatting sqref="I13:J43">
    <cfRule type="expression" priority="33" aboveAverage="0" equalAverage="0" bottom="0" percent="0" rank="0" text="" dxfId="55">
      <formula>WEEKDAY($I13,2)=7</formula>
    </cfRule>
    <cfRule type="expression" priority="34" aboveAverage="0" equalAverage="0" bottom="0" percent="0" rank="0" text="" dxfId="56">
      <formula>WEEKDAY($I13,2)=6</formula>
    </cfRule>
  </conditionalFormatting>
  <conditionalFormatting sqref="F13:G43">
    <cfRule type="expression" priority="35" aboveAverage="0" equalAverage="0" bottom="0" percent="0" rank="0" text="" dxfId="57">
      <formula>WEEKDAY($F13,2)=7</formula>
    </cfRule>
    <cfRule type="expression" priority="36" aboveAverage="0" equalAverage="0" bottom="0" percent="0" rank="0" text="" dxfId="58">
      <formula>WEEKDAY($F13,2)=6</formula>
    </cfRule>
  </conditionalFormatting>
  <conditionalFormatting sqref="C13:D43">
    <cfRule type="expression" priority="37" aboveAverage="0" equalAverage="0" bottom="0" percent="0" rank="0" text="" dxfId="59">
      <formula>WEEKDAY($C13,2)=7</formula>
    </cfRule>
    <cfRule type="expression" priority="38" aboveAverage="0" equalAverage="0" bottom="0" percent="0" rank="0" text="" dxfId="60">
      <formula>WEEKDAY($C13,2)=6</formula>
    </cfRule>
  </conditionalFormatting>
  <conditionalFormatting sqref="V34:V38">
    <cfRule type="expression" priority="45" aboveAverage="0" equalAverage="0" bottom="0" percent="0" rank="0" text="" dxfId="24">
      <formula>COUNTIF(JrFeries,U34)=1</formula>
    </cfRule>
  </conditionalFormatting>
  <conditionalFormatting sqref="V34:V38">
    <cfRule type="expression" priority="46" aboveAverage="0" equalAverage="0" bottom="0" percent="0" rank="0" text="" dxfId="25">
      <formula>COUNTIF(JrFeries,V34)=1</formula>
    </cfRule>
  </conditionalFormatting>
  <conditionalFormatting sqref="V34:V38">
    <cfRule type="expression" priority="47" aboveAverage="0" equalAverage="0" bottom="0" percent="0" rank="0" text="" dxfId="47">
      <formula>WEEKDAY($U34,2)=7</formula>
    </cfRule>
    <cfRule type="expression" priority="48" aboveAverage="0" equalAverage="0" bottom="0" percent="0" rank="0" text="" dxfId="48">
      <formula>WEEKDAY($U34,2)=6</formula>
    </cfRule>
  </conditionalFormatting>
  <dataValidations count="2">
    <dataValidation allowBlank="true" errorStyle="stop" operator="between" showDropDown="false" showErrorMessage="true" showInputMessage="true" sqref="AE12" type="list">
      <formula1>'listes - calendriers'!$F$1:$F$5</formula1>
      <formula2>0</formula2>
    </dataValidation>
    <dataValidation allowBlank="true" errorStyle="stop" operator="between" showDropDown="false" showErrorMessage="true" showInputMessage="true" sqref="D13:D43 G13:G42 J13:J43 M13:M42 P13:P43 S13:S43 V13:V40 Y13:Y43 AB13:AB42 AE13:AE43 AH13:AH42 AK13:AK43 AN13:AN43 AQ13:AQ42 AT13:AT43" type="list">
      <formula1>'listes - calendriers'!$A:$A</formula1>
      <formula2>0</formula2>
    </dataValidation>
  </dataValidation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1" pageOrder="downThenOver" orientation="landscape" blackAndWhite="false" draft="false" cellComments="none" horizontalDpi="300" verticalDpi="300" copies="1"/>
  <headerFooter differentFirst="false" differentOddEven="false">
    <oddHeader/>
    <oddFooter>&amp;Rédité le  &amp;D</oddFooter>
  </headerFooter>
  <drawing r:id="rId1"/>
  <extLst>
    <ext xmlns:x14="http://schemas.microsoft.com/office/spreadsheetml/2009/9/main" uri="{78C0D931-6437-407d-A8EE-F0AAD7539E65}">
      <x14:conditionalFormattings>
        <x14:conditionalFormatting xmlns:xm="http://schemas.microsoft.com/office/excel/2006/main">
          <x14:cfRule type="cellIs" priority="39" operator="equal" id="{B3BCED32-1E30-4F2D-A4A8-62761815CD52}">
            <xm:f>'listes - calendriers'!$A$3</xm:f>
            <x14:dxf>
              <fill>
                <patternFill>
                  <bgColor rgb="FFFFFF00"/>
                </patternFill>
              </fill>
            </x14:dxf>
          </x14:cfRule>
          <x14:cfRule type="cellIs" priority="40" operator="equal" id="{7F4A8F14-8465-4FA2-9974-C920FA794AE5}">
            <xm:f>'listes - calendriers'!$A$4</xm:f>
            <x14:dxf>
              <fill>
                <patternFill>
                  <bgColor rgb="FF00B050"/>
                </patternFill>
              </fill>
            </x14:dxf>
          </x14:cfRule>
          <x14:cfRule type="cellIs" priority="41" operator="equal" id="{E5D7D412-824E-4017-9C86-A340CEEFD68F}">
            <xm:f>'listes - calendriers'!$A$5</xm:f>
            <x14:dxf>
              <fill>
                <patternFill>
                  <bgColor rgb="FF92D050"/>
                </patternFill>
              </fill>
            </x14:dxf>
          </x14:cfRule>
          <x14:cfRule type="cellIs" priority="42" operator="equal" id="{45E38BBC-9EF0-4664-A228-E9A4B850CBC1}">
            <xm:f>'listes - calendriers'!$A$6</xm:f>
            <x14:dxf>
              <fill>
                <patternFill>
                  <bgColor theme="8" tint="-0.25"/>
                </patternFill>
              </fill>
            </x14:dxf>
          </x14:cfRule>
          <x14:cfRule type="cellIs" priority="43" operator="equal" id="{1C24A3D1-BB48-43F8-A7BD-36733DBB4480}">
            <xm:f>'listes - calendriers'!$A$1</xm:f>
            <x14:dxf>
              <fill>
                <patternFill>
                  <bgColor rgb="FF00B0F0"/>
                </patternFill>
              </fill>
            </x14:dxf>
          </x14:cfRule>
          <x14:cfRule type="cellIs" priority="44" operator="equal" id="{CB47829D-CB47-454E-B422-BE4233234D28}">
            <xm:f>'listes - calendriers'!$A$2</xm:f>
            <x14:dxf>
              <fill>
                <patternFill>
                  <bgColor rgb="FF00B0F0"/>
                </patternFill>
              </fill>
            </x14:dxf>
          </x14:cfRule>
          <xm:sqref>C13:AT33 C39:AT43 C34:U38 W34:AT38</xm:sqref>
        </x14:conditionalFormatting>
        <x14:conditionalFormatting xmlns:xm="http://schemas.microsoft.com/office/excel/2006/main">
          <x14:cfRule type="cellIs" priority="49" operator="equal" id="{00D86925-52C3-44E1-8331-163E31158076}">
            <xm:f>'listes - calendriers'!$A$3</xm:f>
            <x14:dxf>
              <fill>
                <patternFill>
                  <bgColor rgb="FFFFFF00"/>
                </patternFill>
              </fill>
            </x14:dxf>
          </x14:cfRule>
          <x14:cfRule type="cellIs" priority="50" operator="equal" id="{E45ED251-70F6-4B61-9B64-AA8CEDFD8F2A}">
            <xm:f>'listes - calendriers'!$A$4</xm:f>
            <x14:dxf>
              <fill>
                <patternFill>
                  <bgColor rgb="FF00B050"/>
                </patternFill>
              </fill>
            </x14:dxf>
          </x14:cfRule>
          <x14:cfRule type="cellIs" priority="51" operator="equal" id="{EDB29630-BCE9-4DCF-9195-36B5E97D252B}">
            <xm:f>'listes - calendriers'!$A$5</xm:f>
            <x14:dxf>
              <fill>
                <patternFill>
                  <bgColor rgb="FF92D050"/>
                </patternFill>
              </fill>
            </x14:dxf>
          </x14:cfRule>
          <x14:cfRule type="cellIs" priority="52" operator="equal" id="{A37952B0-6EAB-4C2E-9960-2B27BBF886EC}">
            <xm:f>'listes - calendriers'!$A$6</xm:f>
            <x14:dxf>
              <fill>
                <patternFill>
                  <bgColor theme="8" tint="-0.25"/>
                </patternFill>
              </fill>
            </x14:dxf>
          </x14:cfRule>
          <x14:cfRule type="cellIs" priority="53" operator="equal" id="{405E1178-007E-4A1F-B08D-566030B49992}">
            <xm:f>'listes - calendriers'!$A$1</xm:f>
            <x14:dxf>
              <fill>
                <patternFill>
                  <bgColor rgb="FF00B0F0"/>
                </patternFill>
              </fill>
            </x14:dxf>
          </x14:cfRule>
          <x14:cfRule type="cellIs" priority="54" operator="equal" id="{00709E6E-45FE-4C55-8DD6-A314F193E1D4}">
            <xm:f>'listes - calendriers'!$A$2</xm:f>
            <x14:dxf>
              <fill>
                <patternFill>
                  <bgColor rgb="FF00B0F0"/>
                </patternFill>
              </fill>
            </x14:dxf>
          </x14:cfRule>
          <xm:sqref>V34:V38</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7"/>
  <sheetViews>
    <sheetView showFormulas="false" showGridLines="true" showRowColHeaders="fals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11.4453125" defaultRowHeight="14.25" customHeight="true" zeroHeight="false" outlineLevelRow="0" outlineLevelCol="0"/>
  <cols>
    <col collapsed="false" customWidth="true" hidden="false" outlineLevel="0" max="1" min="1" style="167" width="10.66"/>
    <col collapsed="false" customWidth="true" hidden="false" outlineLevel="0" max="2" min="2" style="217" width="17.56"/>
    <col collapsed="false" customWidth="true" hidden="false" outlineLevel="0" max="3" min="3" style="23" width="18.34"/>
  </cols>
  <sheetData>
    <row r="1" s="220" customFormat="true" ht="14.25" hidden="false" customHeight="false" outlineLevel="0" collapsed="false">
      <c r="A1" s="218" t="s">
        <v>197</v>
      </c>
      <c r="B1" s="219" t="s">
        <v>198</v>
      </c>
      <c r="C1" s="220" t="s">
        <v>199</v>
      </c>
    </row>
    <row r="2" customFormat="false" ht="14.25" hidden="false" customHeight="false" outlineLevel="0" collapsed="false">
      <c r="A2" s="167" t="n">
        <v>45658</v>
      </c>
      <c r="B2" s="217" t="n">
        <f aca="false">A2</f>
        <v>45658</v>
      </c>
      <c r="C2" s="23" t="s">
        <v>200</v>
      </c>
    </row>
    <row r="3" customFormat="false" ht="14.25" hidden="false" customHeight="false" outlineLevel="0" collapsed="false">
      <c r="A3" s="167" t="n">
        <v>45768</v>
      </c>
      <c r="B3" s="217" t="n">
        <f aca="false">A3</f>
        <v>45768</v>
      </c>
      <c r="C3" s="23" t="s">
        <v>201</v>
      </c>
    </row>
    <row r="4" customFormat="false" ht="14.25" hidden="false" customHeight="false" outlineLevel="0" collapsed="false">
      <c r="A4" s="167" t="n">
        <v>45778</v>
      </c>
      <c r="B4" s="217" t="n">
        <f aca="false">A4</f>
        <v>45778</v>
      </c>
      <c r="C4" s="23" t="s">
        <v>202</v>
      </c>
    </row>
    <row r="5" customFormat="false" ht="14.25" hidden="false" customHeight="false" outlineLevel="0" collapsed="false">
      <c r="A5" s="167" t="n">
        <v>45785</v>
      </c>
      <c r="B5" s="217" t="n">
        <f aca="false">A5</f>
        <v>45785</v>
      </c>
      <c r="C5" s="23" t="s">
        <v>203</v>
      </c>
    </row>
    <row r="6" customFormat="false" ht="14.25" hidden="false" customHeight="false" outlineLevel="0" collapsed="false">
      <c r="A6" s="167" t="n">
        <v>45806</v>
      </c>
      <c r="B6" s="217" t="n">
        <f aca="false">A6</f>
        <v>45806</v>
      </c>
      <c r="C6" s="23" t="s">
        <v>204</v>
      </c>
    </row>
    <row r="7" customFormat="false" ht="14.25" hidden="false" customHeight="false" outlineLevel="0" collapsed="false">
      <c r="A7" s="167" t="n">
        <v>45817</v>
      </c>
      <c r="B7" s="217" t="n">
        <f aca="false">A7</f>
        <v>45817</v>
      </c>
      <c r="C7" s="23" t="s">
        <v>205</v>
      </c>
    </row>
    <row r="8" customFormat="false" ht="14.25" hidden="false" customHeight="false" outlineLevel="0" collapsed="false">
      <c r="A8" s="167" t="n">
        <v>45852</v>
      </c>
      <c r="B8" s="217" t="n">
        <f aca="false">A8</f>
        <v>45852</v>
      </c>
      <c r="C8" s="23" t="s">
        <v>206</v>
      </c>
    </row>
    <row r="9" customFormat="false" ht="14.25" hidden="false" customHeight="false" outlineLevel="0" collapsed="false">
      <c r="A9" s="167" t="n">
        <v>45884</v>
      </c>
      <c r="B9" s="217" t="n">
        <f aca="false">A9</f>
        <v>45884</v>
      </c>
      <c r="C9" s="23" t="s">
        <v>207</v>
      </c>
    </row>
    <row r="10" customFormat="false" ht="14.25" hidden="false" customHeight="false" outlineLevel="0" collapsed="false">
      <c r="A10" s="167" t="n">
        <v>45962</v>
      </c>
      <c r="B10" s="217" t="n">
        <f aca="false">A10</f>
        <v>45962</v>
      </c>
      <c r="C10" s="23" t="s">
        <v>208</v>
      </c>
    </row>
    <row r="11" customFormat="false" ht="14.25" hidden="false" customHeight="false" outlineLevel="0" collapsed="false">
      <c r="A11" s="167" t="n">
        <v>45972</v>
      </c>
      <c r="B11" s="217" t="n">
        <f aca="false">A11</f>
        <v>45972</v>
      </c>
      <c r="C11" s="23" t="s">
        <v>209</v>
      </c>
    </row>
    <row r="12" customFormat="false" ht="14.25" hidden="false" customHeight="false" outlineLevel="0" collapsed="false">
      <c r="A12" s="167" t="n">
        <v>46016</v>
      </c>
      <c r="B12" s="217" t="n">
        <f aca="false">A12</f>
        <v>46016</v>
      </c>
      <c r="C12" s="23" t="s">
        <v>210</v>
      </c>
    </row>
    <row r="13" customFormat="false" ht="14.25" hidden="false" customHeight="false" outlineLevel="0" collapsed="false">
      <c r="A13" s="167" t="n">
        <v>46023</v>
      </c>
      <c r="B13" s="217" t="n">
        <f aca="false">A13</f>
        <v>46023</v>
      </c>
      <c r="C13" s="23" t="s">
        <v>200</v>
      </c>
    </row>
    <row r="14" customFormat="false" ht="14.25" hidden="false" customHeight="false" outlineLevel="0" collapsed="false">
      <c r="A14" s="167" t="n">
        <v>46118</v>
      </c>
      <c r="B14" s="217" t="n">
        <f aca="false">A14</f>
        <v>46118</v>
      </c>
      <c r="C14" s="23" t="s">
        <v>201</v>
      </c>
    </row>
    <row r="15" customFormat="false" ht="14.25" hidden="false" customHeight="false" outlineLevel="0" collapsed="false">
      <c r="A15" s="167" t="n">
        <v>46143</v>
      </c>
      <c r="B15" s="217" t="n">
        <f aca="false">A15</f>
        <v>46143</v>
      </c>
      <c r="C15" s="23" t="s">
        <v>202</v>
      </c>
    </row>
    <row r="16" customFormat="false" ht="14.25" hidden="false" customHeight="false" outlineLevel="0" collapsed="false">
      <c r="A16" s="167" t="n">
        <v>46150</v>
      </c>
      <c r="B16" s="217" t="n">
        <f aca="false">A16</f>
        <v>46150</v>
      </c>
      <c r="C16" s="23" t="s">
        <v>203</v>
      </c>
    </row>
    <row r="17" customFormat="false" ht="14.25" hidden="false" customHeight="false" outlineLevel="0" collapsed="false">
      <c r="A17" s="167" t="n">
        <v>46156</v>
      </c>
      <c r="B17" s="217" t="n">
        <f aca="false">A17</f>
        <v>46156</v>
      </c>
      <c r="C17" s="23" t="s">
        <v>204</v>
      </c>
    </row>
    <row r="18" customFormat="false" ht="14.25" hidden="false" customHeight="false" outlineLevel="0" collapsed="false">
      <c r="A18" s="167" t="n">
        <v>46167</v>
      </c>
      <c r="B18" s="217" t="n">
        <f aca="false">A18</f>
        <v>46167</v>
      </c>
      <c r="C18" s="23" t="s">
        <v>205</v>
      </c>
    </row>
    <row r="19" customFormat="false" ht="14.25" hidden="false" customHeight="false" outlineLevel="0" collapsed="false">
      <c r="A19" s="167" t="n">
        <v>46217</v>
      </c>
      <c r="B19" s="217" t="n">
        <f aca="false">A19</f>
        <v>46217</v>
      </c>
      <c r="C19" s="23" t="s">
        <v>206</v>
      </c>
    </row>
    <row r="20" customFormat="false" ht="14.25" hidden="false" customHeight="false" outlineLevel="0" collapsed="false">
      <c r="A20" s="167" t="n">
        <v>46249</v>
      </c>
      <c r="B20" s="217" t="n">
        <f aca="false">A20</f>
        <v>46249</v>
      </c>
      <c r="C20" s="23" t="s">
        <v>207</v>
      </c>
    </row>
    <row r="21" customFormat="false" ht="14.25" hidden="false" customHeight="false" outlineLevel="0" collapsed="false">
      <c r="A21" s="167" t="n">
        <v>46327</v>
      </c>
      <c r="B21" s="217" t="n">
        <f aca="false">A21</f>
        <v>46327</v>
      </c>
      <c r="C21" s="23" t="s">
        <v>208</v>
      </c>
    </row>
    <row r="22" customFormat="false" ht="14.25" hidden="false" customHeight="false" outlineLevel="0" collapsed="false">
      <c r="A22" s="167" t="n">
        <v>46337</v>
      </c>
      <c r="B22" s="217" t="n">
        <f aca="false">A22</f>
        <v>46337</v>
      </c>
      <c r="C22" s="23" t="s">
        <v>209</v>
      </c>
    </row>
    <row r="23" customFormat="false" ht="14.25" hidden="false" customHeight="false" outlineLevel="0" collapsed="false">
      <c r="A23" s="167" t="n">
        <v>46381</v>
      </c>
      <c r="B23" s="217" t="n">
        <f aca="false">A23</f>
        <v>46381</v>
      </c>
      <c r="C23" s="23" t="s">
        <v>210</v>
      </c>
    </row>
    <row r="24" customFormat="false" ht="14.25" hidden="false" customHeight="false" outlineLevel="0" collapsed="false">
      <c r="A24" s="167" t="n">
        <v>46388</v>
      </c>
      <c r="B24" s="217" t="n">
        <f aca="false">A24</f>
        <v>46388</v>
      </c>
      <c r="C24" s="23" t="s">
        <v>200</v>
      </c>
    </row>
    <row r="25" customFormat="false" ht="14.25" hidden="false" customHeight="false" outlineLevel="0" collapsed="false">
      <c r="A25" s="167" t="n">
        <v>46475</v>
      </c>
      <c r="B25" s="217" t="n">
        <f aca="false">A25</f>
        <v>46475</v>
      </c>
      <c r="C25" s="23" t="s">
        <v>201</v>
      </c>
    </row>
    <row r="26" customFormat="false" ht="14.25" hidden="false" customHeight="false" outlineLevel="0" collapsed="false">
      <c r="A26" s="167" t="n">
        <v>46508</v>
      </c>
      <c r="B26" s="217" t="n">
        <f aca="false">A26</f>
        <v>46508</v>
      </c>
      <c r="C26" s="23" t="s">
        <v>202</v>
      </c>
    </row>
    <row r="27" customFormat="false" ht="14.25" hidden="false" customHeight="false" outlineLevel="0" collapsed="false">
      <c r="A27" s="167" t="n">
        <v>46513</v>
      </c>
      <c r="B27" s="217" t="n">
        <f aca="false">A27</f>
        <v>46513</v>
      </c>
      <c r="C27" s="23" t="s">
        <v>203</v>
      </c>
    </row>
    <row r="28" customFormat="false" ht="14.25" hidden="false" customHeight="false" outlineLevel="0" collapsed="false">
      <c r="A28" s="167" t="n">
        <v>46515</v>
      </c>
      <c r="B28" s="217" t="n">
        <f aca="false">A28</f>
        <v>46515</v>
      </c>
      <c r="C28" s="23" t="s">
        <v>204</v>
      </c>
    </row>
    <row r="29" customFormat="false" ht="14.25" hidden="false" customHeight="false" outlineLevel="0" collapsed="false">
      <c r="A29" s="167" t="n">
        <v>46524</v>
      </c>
      <c r="B29" s="217" t="n">
        <f aca="false">A29</f>
        <v>46524</v>
      </c>
      <c r="C29" s="23" t="s">
        <v>205</v>
      </c>
    </row>
    <row r="30" customFormat="false" ht="14.25" hidden="false" customHeight="false" outlineLevel="0" collapsed="false">
      <c r="A30" s="167" t="n">
        <v>46582</v>
      </c>
      <c r="B30" s="217" t="n">
        <f aca="false">A30</f>
        <v>46582</v>
      </c>
      <c r="C30" s="23" t="s">
        <v>206</v>
      </c>
    </row>
    <row r="31" customFormat="false" ht="14.25" hidden="false" customHeight="false" outlineLevel="0" collapsed="false">
      <c r="A31" s="167" t="n">
        <v>46614</v>
      </c>
      <c r="B31" s="217" t="n">
        <f aca="false">A31</f>
        <v>46614</v>
      </c>
      <c r="C31" s="23" t="s">
        <v>207</v>
      </c>
    </row>
    <row r="32" customFormat="false" ht="14.25" hidden="false" customHeight="false" outlineLevel="0" collapsed="false">
      <c r="A32" s="167" t="n">
        <v>46692</v>
      </c>
      <c r="B32" s="217" t="n">
        <f aca="false">A32</f>
        <v>46692</v>
      </c>
      <c r="C32" s="23" t="s">
        <v>208</v>
      </c>
    </row>
    <row r="33" customFormat="false" ht="14.25" hidden="false" customHeight="false" outlineLevel="0" collapsed="false">
      <c r="A33" s="167" t="n">
        <v>46702</v>
      </c>
      <c r="B33" s="217" t="n">
        <f aca="false">A33</f>
        <v>46702</v>
      </c>
      <c r="C33" s="23" t="s">
        <v>209</v>
      </c>
    </row>
    <row r="34" customFormat="false" ht="14.25" hidden="false" customHeight="false" outlineLevel="0" collapsed="false">
      <c r="A34" s="167" t="n">
        <v>46746</v>
      </c>
      <c r="B34" s="217" t="n">
        <f aca="false">A34</f>
        <v>46746</v>
      </c>
      <c r="C34" s="23" t="s">
        <v>210</v>
      </c>
    </row>
    <row r="35" customFormat="false" ht="14.25" hidden="false" customHeight="false" outlineLevel="0" collapsed="false">
      <c r="A35" s="167" t="n">
        <v>46753</v>
      </c>
      <c r="B35" s="217" t="n">
        <f aca="false">A35</f>
        <v>46753</v>
      </c>
      <c r="C35" s="23" t="s">
        <v>200</v>
      </c>
    </row>
    <row r="36" customFormat="false" ht="14.25" hidden="false" customHeight="false" outlineLevel="0" collapsed="false">
      <c r="A36" s="167" t="n">
        <v>46860</v>
      </c>
      <c r="B36" s="217" t="n">
        <f aca="false">A36</f>
        <v>46860</v>
      </c>
      <c r="C36" s="23" t="s">
        <v>201</v>
      </c>
    </row>
    <row r="37" customFormat="false" ht="14.25" hidden="false" customHeight="false" outlineLevel="0" collapsed="false">
      <c r="A37" s="167" t="n">
        <v>46874</v>
      </c>
      <c r="B37" s="217" t="n">
        <f aca="false">A37</f>
        <v>46874</v>
      </c>
      <c r="C37" s="23" t="s">
        <v>202</v>
      </c>
    </row>
    <row r="38" customFormat="false" ht="14.25" hidden="false" customHeight="false" outlineLevel="0" collapsed="false">
      <c r="A38" s="167" t="n">
        <v>46881</v>
      </c>
      <c r="B38" s="217" t="n">
        <f aca="false">A38</f>
        <v>46881</v>
      </c>
      <c r="C38" s="23" t="s">
        <v>203</v>
      </c>
    </row>
    <row r="39" customFormat="false" ht="14.25" hidden="false" customHeight="false" outlineLevel="0" collapsed="false">
      <c r="A39" s="167" t="n">
        <v>46898</v>
      </c>
      <c r="B39" s="217" t="n">
        <f aca="false">A39</f>
        <v>46898</v>
      </c>
      <c r="C39" s="23" t="s">
        <v>204</v>
      </c>
    </row>
    <row r="40" customFormat="false" ht="14.25" hidden="false" customHeight="false" outlineLevel="0" collapsed="false">
      <c r="A40" s="167" t="n">
        <v>46909</v>
      </c>
      <c r="B40" s="217" t="n">
        <f aca="false">A40</f>
        <v>46909</v>
      </c>
      <c r="C40" s="23" t="s">
        <v>205</v>
      </c>
    </row>
    <row r="41" customFormat="false" ht="14.25" hidden="false" customHeight="false" outlineLevel="0" collapsed="false">
      <c r="A41" s="167" t="n">
        <v>46948</v>
      </c>
      <c r="B41" s="217" t="n">
        <f aca="false">A41</f>
        <v>46948</v>
      </c>
      <c r="C41" s="23" t="s">
        <v>206</v>
      </c>
    </row>
    <row r="42" customFormat="false" ht="14.25" hidden="false" customHeight="false" outlineLevel="0" collapsed="false">
      <c r="A42" s="167" t="n">
        <v>46980</v>
      </c>
      <c r="B42" s="217" t="n">
        <f aca="false">A42</f>
        <v>46980</v>
      </c>
      <c r="C42" s="23" t="s">
        <v>207</v>
      </c>
    </row>
    <row r="43" customFormat="false" ht="14.25" hidden="false" customHeight="false" outlineLevel="0" collapsed="false">
      <c r="A43" s="167" t="n">
        <v>47058</v>
      </c>
      <c r="B43" s="217" t="n">
        <f aca="false">A43</f>
        <v>47058</v>
      </c>
      <c r="C43" s="23" t="s">
        <v>208</v>
      </c>
    </row>
    <row r="44" customFormat="false" ht="14.25" hidden="false" customHeight="false" outlineLevel="0" collapsed="false">
      <c r="A44" s="167" t="n">
        <v>47068</v>
      </c>
      <c r="B44" s="217" t="n">
        <f aca="false">A44</f>
        <v>47068</v>
      </c>
      <c r="C44" s="23" t="s">
        <v>209</v>
      </c>
    </row>
    <row r="45" customFormat="false" ht="14.25" hidden="false" customHeight="false" outlineLevel="0" collapsed="false">
      <c r="A45" s="167" t="n">
        <v>47112</v>
      </c>
      <c r="B45" s="217" t="n">
        <f aca="false">A45</f>
        <v>47112</v>
      </c>
      <c r="C45" s="23" t="s">
        <v>210</v>
      </c>
    </row>
    <row r="46" customFormat="false" ht="14.25" hidden="false" customHeight="false" outlineLevel="0" collapsed="false">
      <c r="A46" s="167" t="n">
        <v>47119</v>
      </c>
      <c r="B46" s="217" t="n">
        <f aca="false">A46</f>
        <v>47119</v>
      </c>
      <c r="C46" s="23" t="s">
        <v>200</v>
      </c>
    </row>
    <row r="47" customFormat="false" ht="14.25" hidden="false" customHeight="false" outlineLevel="0" collapsed="false">
      <c r="A47" s="167" t="n">
        <v>47210</v>
      </c>
      <c r="B47" s="217" t="n">
        <f aca="false">A47</f>
        <v>47210</v>
      </c>
      <c r="C47" s="23" t="s">
        <v>201</v>
      </c>
    </row>
    <row r="48" customFormat="false" ht="14.25" hidden="false" customHeight="false" outlineLevel="0" collapsed="false">
      <c r="A48" s="167" t="n">
        <v>47239</v>
      </c>
      <c r="B48" s="217" t="n">
        <f aca="false">A48</f>
        <v>47239</v>
      </c>
      <c r="C48" s="23" t="s">
        <v>202</v>
      </c>
    </row>
    <row r="49" customFormat="false" ht="14.25" hidden="false" customHeight="false" outlineLevel="0" collapsed="false">
      <c r="A49" s="167" t="n">
        <v>47246</v>
      </c>
      <c r="B49" s="217" t="n">
        <f aca="false">A49</f>
        <v>47246</v>
      </c>
      <c r="C49" s="23" t="s">
        <v>203</v>
      </c>
    </row>
    <row r="50" customFormat="false" ht="14.25" hidden="false" customHeight="false" outlineLevel="0" collapsed="false">
      <c r="A50" s="167" t="n">
        <v>47248</v>
      </c>
      <c r="B50" s="217" t="n">
        <f aca="false">A50</f>
        <v>47248</v>
      </c>
      <c r="C50" s="23" t="s">
        <v>204</v>
      </c>
    </row>
    <row r="51" customFormat="false" ht="14.25" hidden="false" customHeight="false" outlineLevel="0" collapsed="false">
      <c r="A51" s="167" t="n">
        <v>47259</v>
      </c>
      <c r="B51" s="217" t="n">
        <f aca="false">A51</f>
        <v>47259</v>
      </c>
      <c r="C51" s="23" t="s">
        <v>205</v>
      </c>
    </row>
    <row r="52" customFormat="false" ht="14.25" hidden="false" customHeight="false" outlineLevel="0" collapsed="false">
      <c r="A52" s="167" t="n">
        <v>47313</v>
      </c>
      <c r="B52" s="217" t="n">
        <f aca="false">A52</f>
        <v>47313</v>
      </c>
      <c r="C52" s="23" t="s">
        <v>206</v>
      </c>
    </row>
    <row r="53" customFormat="false" ht="14.25" hidden="false" customHeight="false" outlineLevel="0" collapsed="false">
      <c r="A53" s="167" t="n">
        <v>47345</v>
      </c>
      <c r="B53" s="217" t="n">
        <f aca="false">A53</f>
        <v>47345</v>
      </c>
      <c r="C53" s="23" t="s">
        <v>207</v>
      </c>
    </row>
    <row r="54" customFormat="false" ht="14.25" hidden="false" customHeight="false" outlineLevel="0" collapsed="false">
      <c r="A54" s="167" t="n">
        <v>47423</v>
      </c>
      <c r="B54" s="217" t="n">
        <f aca="false">A54</f>
        <v>47423</v>
      </c>
      <c r="C54" s="23" t="s">
        <v>208</v>
      </c>
    </row>
    <row r="55" customFormat="false" ht="14.25" hidden="false" customHeight="false" outlineLevel="0" collapsed="false">
      <c r="A55" s="167" t="n">
        <v>47433</v>
      </c>
      <c r="B55" s="217" t="n">
        <f aca="false">A55</f>
        <v>47433</v>
      </c>
      <c r="C55" s="23" t="s">
        <v>209</v>
      </c>
    </row>
    <row r="56" customFormat="false" ht="14.25" hidden="false" customHeight="false" outlineLevel="0" collapsed="false">
      <c r="A56" s="167" t="n">
        <v>47477</v>
      </c>
      <c r="B56" s="217" t="n">
        <f aca="false">A56</f>
        <v>47477</v>
      </c>
      <c r="C56" s="23" t="s">
        <v>210</v>
      </c>
    </row>
    <row r="57" customFormat="false" ht="14.25" hidden="false" customHeight="false" outlineLevel="0" collapsed="false">
      <c r="A57" s="167" t="n">
        <v>47484</v>
      </c>
      <c r="B57" s="217" t="n">
        <f aca="false">A57</f>
        <v>47484</v>
      </c>
      <c r="C57" s="23" t="s">
        <v>200</v>
      </c>
    </row>
    <row r="58" customFormat="false" ht="14.25" hidden="false" customHeight="false" outlineLevel="0" collapsed="false">
      <c r="A58" s="167" t="n">
        <v>47595</v>
      </c>
      <c r="B58" s="217" t="n">
        <f aca="false">A58</f>
        <v>47595</v>
      </c>
      <c r="C58" s="23" t="s">
        <v>201</v>
      </c>
    </row>
    <row r="59" customFormat="false" ht="14.25" hidden="false" customHeight="false" outlineLevel="0" collapsed="false">
      <c r="A59" s="167" t="n">
        <v>47604</v>
      </c>
      <c r="B59" s="217" t="n">
        <f aca="false">A59</f>
        <v>47604</v>
      </c>
      <c r="C59" s="23" t="s">
        <v>202</v>
      </c>
    </row>
    <row r="60" customFormat="false" ht="14.25" hidden="false" customHeight="false" outlineLevel="0" collapsed="false">
      <c r="A60" s="167" t="n">
        <v>47611</v>
      </c>
      <c r="B60" s="217" t="n">
        <f aca="false">A60</f>
        <v>47611</v>
      </c>
      <c r="C60" s="23" t="s">
        <v>203</v>
      </c>
    </row>
    <row r="61" customFormat="false" ht="14.25" hidden="false" customHeight="false" outlineLevel="0" collapsed="false">
      <c r="A61" s="167" t="n">
        <v>47633</v>
      </c>
      <c r="B61" s="217" t="n">
        <f aca="false">A61</f>
        <v>47633</v>
      </c>
      <c r="C61" s="23" t="s">
        <v>204</v>
      </c>
    </row>
    <row r="62" customFormat="false" ht="14.25" hidden="false" customHeight="false" outlineLevel="0" collapsed="false">
      <c r="A62" s="167" t="n">
        <v>47644</v>
      </c>
      <c r="B62" s="217" t="n">
        <f aca="false">A62</f>
        <v>47644</v>
      </c>
      <c r="C62" s="23" t="s">
        <v>205</v>
      </c>
    </row>
    <row r="63" customFormat="false" ht="14.25" hidden="false" customHeight="false" outlineLevel="0" collapsed="false">
      <c r="A63" s="167" t="n">
        <v>47678</v>
      </c>
      <c r="B63" s="217" t="n">
        <f aca="false">A63</f>
        <v>47678</v>
      </c>
      <c r="C63" s="23" t="s">
        <v>206</v>
      </c>
    </row>
    <row r="64" customFormat="false" ht="14.25" hidden="false" customHeight="false" outlineLevel="0" collapsed="false">
      <c r="A64" s="167" t="n">
        <v>47710</v>
      </c>
      <c r="B64" s="217" t="n">
        <f aca="false">A64</f>
        <v>47710</v>
      </c>
      <c r="C64" s="23" t="s">
        <v>207</v>
      </c>
    </row>
    <row r="65" customFormat="false" ht="14.25" hidden="false" customHeight="false" outlineLevel="0" collapsed="false">
      <c r="A65" s="167" t="n">
        <v>47788</v>
      </c>
      <c r="B65" s="217" t="n">
        <f aca="false">A65</f>
        <v>47788</v>
      </c>
      <c r="C65" s="23" t="s">
        <v>208</v>
      </c>
    </row>
    <row r="66" customFormat="false" ht="14.25" hidden="false" customHeight="false" outlineLevel="0" collapsed="false">
      <c r="A66" s="167" t="n">
        <v>47798</v>
      </c>
      <c r="B66" s="217" t="n">
        <f aca="false">A66</f>
        <v>47798</v>
      </c>
      <c r="C66" s="23" t="s">
        <v>209</v>
      </c>
    </row>
    <row r="67" customFormat="false" ht="14.25" hidden="false" customHeight="false" outlineLevel="0" collapsed="false">
      <c r="A67" s="167" t="n">
        <v>47842</v>
      </c>
      <c r="B67" s="217" t="n">
        <f aca="false">A67</f>
        <v>47842</v>
      </c>
      <c r="C67" s="23" t="s">
        <v>210</v>
      </c>
    </row>
  </sheetData>
  <sheetProtection sheet="true" objects="true" scenarios="tru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63"/>
  <sheetViews>
    <sheetView showFormulas="false" showGridLines="true" showRowColHeaders="false" showZeros="true" rightToLeft="false" tabSelected="false" showOutlineSymbols="true" defaultGridColor="true" view="normal" topLeftCell="G1" colorId="64" zoomScale="85" zoomScaleNormal="85" zoomScalePageLayoutView="100" workbookViewId="0">
      <selection pane="topLeft" activeCell="K2" activeCellId="0" sqref="K2"/>
    </sheetView>
  </sheetViews>
  <sheetFormatPr defaultColWidth="10.6796875" defaultRowHeight="14.25" customHeight="true" zeroHeight="false" outlineLevelRow="0" outlineLevelCol="0"/>
  <cols>
    <col collapsed="false" customWidth="true" hidden="false" outlineLevel="0" max="1" min="1" style="23" width="19.56"/>
    <col collapsed="false" customWidth="true" hidden="false" outlineLevel="0" max="2" min="2" style="23" width="45.56"/>
    <col collapsed="false" customWidth="true" hidden="false" outlineLevel="0" max="3" min="3" style="23" width="22.44"/>
    <col collapsed="false" customWidth="true" hidden="false" outlineLevel="0" max="4" min="4" style="23" width="52"/>
    <col collapsed="false" customWidth="true" hidden="false" outlineLevel="0" max="5" min="5" style="23" width="18.11"/>
    <col collapsed="false" customWidth="true" hidden="false" outlineLevel="0" max="6" min="6" style="23" width="102"/>
    <col collapsed="false" customWidth="true" hidden="false" outlineLevel="0" max="7" min="7" style="23" width="88.89"/>
    <col collapsed="false" customWidth="true" hidden="false" outlineLevel="0" max="8" min="8" style="23" width="97.67"/>
    <col collapsed="false" customWidth="true" hidden="false" outlineLevel="0" max="9" min="9" style="23" width="91.33"/>
    <col collapsed="false" customWidth="true" hidden="false" outlineLevel="0" max="10" min="10" style="23" width="22.33"/>
    <col collapsed="false" customWidth="true" hidden="false" outlineLevel="0" max="11" min="11" style="23" width="13.67"/>
  </cols>
  <sheetData>
    <row r="1" s="220" customFormat="true" ht="14.25" hidden="false" customHeight="false" outlineLevel="0" collapsed="false">
      <c r="A1" s="220" t="s">
        <v>211</v>
      </c>
      <c r="B1" s="220" t="s">
        <v>212</v>
      </c>
      <c r="C1" s="220" t="s">
        <v>213</v>
      </c>
      <c r="D1" s="220" t="s">
        <v>214</v>
      </c>
      <c r="E1" s="220" t="s">
        <v>215</v>
      </c>
      <c r="F1" s="220" t="s">
        <v>216</v>
      </c>
      <c r="G1" s="220" t="s">
        <v>217</v>
      </c>
      <c r="H1" s="220" t="s">
        <v>218</v>
      </c>
      <c r="I1" s="220" t="s">
        <v>219</v>
      </c>
      <c r="J1" s="220" t="s">
        <v>220</v>
      </c>
      <c r="K1" s="220" t="s">
        <v>221</v>
      </c>
    </row>
    <row r="2" customFormat="false" ht="14.25" hidden="false" customHeight="false" outlineLevel="0" collapsed="false">
      <c r="B2" s="23" t="s">
        <v>222</v>
      </c>
      <c r="C2" s="23" t="s">
        <v>223</v>
      </c>
      <c r="D2" s="23" t="s">
        <v>224</v>
      </c>
      <c r="E2" s="23" t="s">
        <v>225</v>
      </c>
      <c r="F2" s="23" t="s">
        <v>226</v>
      </c>
      <c r="G2" s="23" t="s">
        <v>227</v>
      </c>
      <c r="I2" s="23" t="s">
        <v>228</v>
      </c>
      <c r="K2" s="221" t="s">
        <v>229</v>
      </c>
    </row>
    <row r="3" customFormat="false" ht="14.25" hidden="false" customHeight="false" outlineLevel="0" collapsed="false">
      <c r="B3" s="23" t="s">
        <v>230</v>
      </c>
      <c r="C3" s="23" t="s">
        <v>231</v>
      </c>
      <c r="D3" s="23" t="s">
        <v>224</v>
      </c>
      <c r="E3" s="23" t="s">
        <v>225</v>
      </c>
      <c r="F3" s="23" t="s">
        <v>232</v>
      </c>
      <c r="G3" s="23" t="s">
        <v>233</v>
      </c>
      <c r="I3" s="23" t="s">
        <v>234</v>
      </c>
      <c r="K3" s="221" t="s">
        <v>235</v>
      </c>
    </row>
    <row r="4" customFormat="false" ht="14.25" hidden="false" customHeight="false" outlineLevel="0" collapsed="false">
      <c r="B4" s="23" t="s">
        <v>236</v>
      </c>
      <c r="C4" s="23" t="s">
        <v>237</v>
      </c>
      <c r="D4" s="23" t="s">
        <v>224</v>
      </c>
      <c r="E4" s="23" t="s">
        <v>225</v>
      </c>
      <c r="F4" s="23" t="s">
        <v>238</v>
      </c>
      <c r="G4" s="23" t="s">
        <v>239</v>
      </c>
      <c r="I4" s="23" t="s">
        <v>240</v>
      </c>
      <c r="K4" s="221" t="s">
        <v>241</v>
      </c>
    </row>
    <row r="5" customFormat="false" ht="14.25" hidden="false" customHeight="false" outlineLevel="0" collapsed="false">
      <c r="B5" s="23" t="s">
        <v>242</v>
      </c>
      <c r="C5" s="23" t="s">
        <v>243</v>
      </c>
      <c r="D5" s="23" t="s">
        <v>224</v>
      </c>
      <c r="E5" s="23" t="s">
        <v>225</v>
      </c>
      <c r="F5" s="23" t="s">
        <v>244</v>
      </c>
      <c r="G5" s="23" t="s">
        <v>245</v>
      </c>
      <c r="I5" s="23" t="s">
        <v>246</v>
      </c>
      <c r="K5" s="221" t="s">
        <v>247</v>
      </c>
    </row>
    <row r="6" customFormat="false" ht="14.25" hidden="false" customHeight="false" outlineLevel="0" collapsed="false">
      <c r="B6" s="23" t="s">
        <v>248</v>
      </c>
      <c r="C6" s="23" t="s">
        <v>249</v>
      </c>
      <c r="D6" s="23" t="s">
        <v>224</v>
      </c>
      <c r="E6" s="23" t="s">
        <v>225</v>
      </c>
      <c r="F6" s="23" t="s">
        <v>250</v>
      </c>
      <c r="G6" s="23" t="s">
        <v>251</v>
      </c>
      <c r="I6" s="23" t="s">
        <v>252</v>
      </c>
      <c r="K6" s="221" t="s">
        <v>253</v>
      </c>
    </row>
    <row r="7" customFormat="false" ht="14.25" hidden="false" customHeight="false" outlineLevel="0" collapsed="false">
      <c r="B7" s="23" t="s">
        <v>254</v>
      </c>
      <c r="C7" s="23" t="s">
        <v>255</v>
      </c>
      <c r="D7" s="23" t="s">
        <v>224</v>
      </c>
      <c r="E7" s="23" t="s">
        <v>225</v>
      </c>
      <c r="F7" s="23" t="s">
        <v>256</v>
      </c>
      <c r="G7" s="23" t="s">
        <v>257</v>
      </c>
      <c r="I7" s="23" t="s">
        <v>258</v>
      </c>
      <c r="K7" s="221" t="s">
        <v>259</v>
      </c>
    </row>
    <row r="8" customFormat="false" ht="14.25" hidden="false" customHeight="false" outlineLevel="0" collapsed="false">
      <c r="B8" s="23" t="s">
        <v>260</v>
      </c>
      <c r="C8" s="23" t="s">
        <v>261</v>
      </c>
      <c r="D8" s="23" t="s">
        <v>224</v>
      </c>
      <c r="E8" s="23" t="s">
        <v>225</v>
      </c>
      <c r="F8" s="23" t="s">
        <v>262</v>
      </c>
      <c r="G8" s="23" t="s">
        <v>263</v>
      </c>
      <c r="I8" s="23" t="s">
        <v>264</v>
      </c>
      <c r="K8" s="221" t="s">
        <v>265</v>
      </c>
    </row>
    <row r="9" customFormat="false" ht="14.25" hidden="false" customHeight="false" outlineLevel="0" collapsed="false">
      <c r="B9" s="23" t="s">
        <v>266</v>
      </c>
      <c r="C9" s="23" t="s">
        <v>267</v>
      </c>
      <c r="D9" s="23" t="s">
        <v>224</v>
      </c>
      <c r="E9" s="23" t="s">
        <v>225</v>
      </c>
      <c r="F9" s="23" t="s">
        <v>268</v>
      </c>
      <c r="G9" s="23" t="s">
        <v>269</v>
      </c>
      <c r="I9" s="23" t="s">
        <v>270</v>
      </c>
      <c r="K9" s="221" t="s">
        <v>271</v>
      </c>
    </row>
    <row r="10" customFormat="false" ht="14.25" hidden="false" customHeight="false" outlineLevel="0" collapsed="false">
      <c r="B10" s="23" t="s">
        <v>272</v>
      </c>
      <c r="C10" s="23" t="s">
        <v>273</v>
      </c>
      <c r="D10" s="23" t="s">
        <v>224</v>
      </c>
      <c r="E10" s="23" t="s">
        <v>225</v>
      </c>
      <c r="F10" s="23" t="s">
        <v>274</v>
      </c>
      <c r="G10" s="23" t="s">
        <v>275</v>
      </c>
      <c r="I10" s="23" t="s">
        <v>276</v>
      </c>
      <c r="K10" s="221" t="s">
        <v>277</v>
      </c>
    </row>
    <row r="11" customFormat="false" ht="14.25" hidden="false" customHeight="false" outlineLevel="0" collapsed="false">
      <c r="B11" s="23" t="s">
        <v>278</v>
      </c>
      <c r="C11" s="23" t="s">
        <v>279</v>
      </c>
      <c r="D11" s="23" t="s">
        <v>224</v>
      </c>
      <c r="E11" s="23" t="s">
        <v>225</v>
      </c>
      <c r="F11" s="23" t="s">
        <v>280</v>
      </c>
      <c r="G11" s="23" t="s">
        <v>281</v>
      </c>
      <c r="I11" s="23" t="s">
        <v>282</v>
      </c>
      <c r="K11" s="221" t="s">
        <v>283</v>
      </c>
    </row>
    <row r="12" customFormat="false" ht="14.25" hidden="false" customHeight="false" outlineLevel="0" collapsed="false">
      <c r="B12" s="23" t="s">
        <v>284</v>
      </c>
      <c r="C12" s="23" t="s">
        <v>285</v>
      </c>
      <c r="D12" s="23" t="s">
        <v>224</v>
      </c>
      <c r="E12" s="23" t="s">
        <v>225</v>
      </c>
      <c r="F12" s="23" t="s">
        <v>286</v>
      </c>
      <c r="G12" s="23" t="s">
        <v>287</v>
      </c>
      <c r="I12" s="23" t="s">
        <v>288</v>
      </c>
      <c r="K12" s="221" t="s">
        <v>289</v>
      </c>
    </row>
    <row r="13" customFormat="false" ht="14.25" hidden="false" customHeight="false" outlineLevel="0" collapsed="false">
      <c r="B13" s="23" t="s">
        <v>290</v>
      </c>
      <c r="C13" s="23" t="s">
        <v>291</v>
      </c>
      <c r="D13" s="23" t="s">
        <v>224</v>
      </c>
      <c r="E13" s="23" t="s">
        <v>225</v>
      </c>
      <c r="F13" s="23" t="s">
        <v>292</v>
      </c>
      <c r="G13" s="23" t="s">
        <v>293</v>
      </c>
      <c r="H13" s="23" t="s">
        <v>294</v>
      </c>
      <c r="I13" s="23" t="s">
        <v>295</v>
      </c>
      <c r="K13" s="221" t="s">
        <v>296</v>
      </c>
    </row>
    <row r="14" customFormat="false" ht="14.25" hidden="false" customHeight="false" outlineLevel="0" collapsed="false">
      <c r="B14" s="23" t="s">
        <v>297</v>
      </c>
      <c r="C14" s="23" t="s">
        <v>298</v>
      </c>
      <c r="D14" s="23" t="s">
        <v>224</v>
      </c>
      <c r="E14" s="23" t="s">
        <v>225</v>
      </c>
      <c r="F14" s="23" t="s">
        <v>299</v>
      </c>
      <c r="G14" s="23" t="s">
        <v>300</v>
      </c>
      <c r="H14" s="23" t="s">
        <v>301</v>
      </c>
      <c r="I14" s="23" t="s">
        <v>302</v>
      </c>
      <c r="K14" s="221" t="s">
        <v>303</v>
      </c>
    </row>
    <row r="15" customFormat="false" ht="14.25" hidden="false" customHeight="false" outlineLevel="0" collapsed="false">
      <c r="B15" s="23" t="s">
        <v>304</v>
      </c>
      <c r="C15" s="23" t="s">
        <v>305</v>
      </c>
      <c r="D15" s="23" t="s">
        <v>224</v>
      </c>
      <c r="E15" s="23" t="s">
        <v>225</v>
      </c>
      <c r="F15" s="23" t="s">
        <v>306</v>
      </c>
      <c r="G15" s="23" t="s">
        <v>307</v>
      </c>
      <c r="H15" s="23" t="s">
        <v>308</v>
      </c>
      <c r="I15" s="23" t="s">
        <v>309</v>
      </c>
      <c r="K15" s="221" t="s">
        <v>310</v>
      </c>
    </row>
    <row r="16" customFormat="false" ht="14.25" hidden="false" customHeight="false" outlineLevel="0" collapsed="false">
      <c r="B16" s="23" t="s">
        <v>311</v>
      </c>
      <c r="C16" s="23" t="s">
        <v>312</v>
      </c>
      <c r="D16" s="23" t="s">
        <v>224</v>
      </c>
      <c r="E16" s="23" t="s">
        <v>225</v>
      </c>
      <c r="F16" s="23" t="s">
        <v>313</v>
      </c>
      <c r="G16" s="23" t="s">
        <v>311</v>
      </c>
      <c r="I16" s="23" t="s">
        <v>314</v>
      </c>
      <c r="K16" s="221" t="s">
        <v>315</v>
      </c>
    </row>
    <row r="17" customFormat="false" ht="14.25" hidden="false" customHeight="false" outlineLevel="0" collapsed="false">
      <c r="B17" s="23" t="s">
        <v>46</v>
      </c>
      <c r="C17" s="23" t="s">
        <v>316</v>
      </c>
      <c r="D17" s="23" t="s">
        <v>224</v>
      </c>
      <c r="E17" s="23" t="s">
        <v>225</v>
      </c>
      <c r="F17" s="23" t="s">
        <v>317</v>
      </c>
      <c r="G17" s="23" t="s">
        <v>318</v>
      </c>
      <c r="I17" s="23" t="s">
        <v>319</v>
      </c>
      <c r="K17" s="221" t="s">
        <v>320</v>
      </c>
    </row>
    <row r="18" customFormat="false" ht="14.25" hidden="false" customHeight="false" outlineLevel="0" collapsed="false">
      <c r="B18" s="23" t="s">
        <v>321</v>
      </c>
      <c r="C18" s="23" t="s">
        <v>322</v>
      </c>
      <c r="D18" s="23" t="s">
        <v>323</v>
      </c>
      <c r="E18" s="23" t="s">
        <v>323</v>
      </c>
      <c r="F18" s="23" t="s">
        <v>324</v>
      </c>
      <c r="G18" s="23" t="s">
        <v>321</v>
      </c>
      <c r="K18" s="221" t="s">
        <v>325</v>
      </c>
    </row>
    <row r="19" customFormat="false" ht="14.25" hidden="false" customHeight="false" outlineLevel="0" collapsed="false">
      <c r="B19" s="23" t="s">
        <v>326</v>
      </c>
      <c r="C19" s="23" t="s">
        <v>327</v>
      </c>
      <c r="D19" s="23" t="s">
        <v>328</v>
      </c>
      <c r="E19" s="23" t="s">
        <v>329</v>
      </c>
      <c r="F19" s="23" t="s">
        <v>330</v>
      </c>
      <c r="G19" s="23" t="s">
        <v>331</v>
      </c>
      <c r="I19" s="23" t="s">
        <v>332</v>
      </c>
      <c r="K19" s="221" t="s">
        <v>333</v>
      </c>
    </row>
    <row r="20" customFormat="false" ht="14.25" hidden="false" customHeight="false" outlineLevel="0" collapsed="false">
      <c r="B20" s="23" t="s">
        <v>334</v>
      </c>
      <c r="C20" s="23" t="s">
        <v>335</v>
      </c>
      <c r="D20" s="23" t="s">
        <v>328</v>
      </c>
      <c r="E20" s="23" t="s">
        <v>329</v>
      </c>
      <c r="F20" s="23" t="s">
        <v>336</v>
      </c>
      <c r="G20" s="23" t="s">
        <v>337</v>
      </c>
      <c r="K20" s="221" t="s">
        <v>338</v>
      </c>
    </row>
    <row r="21" customFormat="false" ht="14.25" hidden="false" customHeight="false" outlineLevel="0" collapsed="false">
      <c r="B21" s="23" t="s">
        <v>339</v>
      </c>
      <c r="C21" s="23" t="s">
        <v>340</v>
      </c>
      <c r="D21" s="23" t="s">
        <v>328</v>
      </c>
      <c r="E21" s="23" t="s">
        <v>329</v>
      </c>
      <c r="F21" s="23" t="s">
        <v>330</v>
      </c>
      <c r="G21" s="23" t="s">
        <v>341</v>
      </c>
      <c r="I21" s="23" t="s">
        <v>342</v>
      </c>
      <c r="K21" s="221" t="s">
        <v>333</v>
      </c>
    </row>
    <row r="22" customFormat="false" ht="14.25" hidden="false" customHeight="false" outlineLevel="0" collapsed="false">
      <c r="B22" s="23" t="s">
        <v>343</v>
      </c>
      <c r="C22" s="23" t="s">
        <v>344</v>
      </c>
      <c r="D22" s="23" t="s">
        <v>328</v>
      </c>
      <c r="E22" s="23" t="s">
        <v>329</v>
      </c>
      <c r="F22" s="23" t="s">
        <v>330</v>
      </c>
      <c r="G22" s="23" t="s">
        <v>345</v>
      </c>
      <c r="I22" s="23" t="s">
        <v>346</v>
      </c>
      <c r="K22" s="221" t="s">
        <v>333</v>
      </c>
    </row>
    <row r="23" customFormat="false" ht="14.25" hidden="false" customHeight="false" outlineLevel="0" collapsed="false">
      <c r="B23" s="23" t="s">
        <v>347</v>
      </c>
      <c r="C23" s="23" t="s">
        <v>348</v>
      </c>
      <c r="D23" s="23" t="s">
        <v>328</v>
      </c>
      <c r="E23" s="23" t="s">
        <v>329</v>
      </c>
      <c r="F23" s="23" t="s">
        <v>349</v>
      </c>
      <c r="G23" s="23" t="s">
        <v>350</v>
      </c>
      <c r="H23" s="23" t="s">
        <v>351</v>
      </c>
      <c r="I23" s="23" t="s">
        <v>352</v>
      </c>
      <c r="K23" s="221" t="s">
        <v>353</v>
      </c>
    </row>
    <row r="24" customFormat="false" ht="14.25" hidden="false" customHeight="false" outlineLevel="0" collapsed="false">
      <c r="B24" s="23" t="s">
        <v>354</v>
      </c>
      <c r="C24" s="23" t="s">
        <v>355</v>
      </c>
      <c r="D24" s="23" t="s">
        <v>328</v>
      </c>
      <c r="E24" s="23" t="s">
        <v>329</v>
      </c>
      <c r="F24" s="23" t="s">
        <v>356</v>
      </c>
      <c r="G24" s="23" t="s">
        <v>357</v>
      </c>
      <c r="H24" s="23" t="s">
        <v>358</v>
      </c>
      <c r="K24" s="221" t="s">
        <v>359</v>
      </c>
    </row>
    <row r="25" customFormat="false" ht="14.25" hidden="false" customHeight="false" outlineLevel="0" collapsed="false">
      <c r="B25" s="23" t="s">
        <v>360</v>
      </c>
      <c r="C25" s="23" t="s">
        <v>361</v>
      </c>
      <c r="D25" s="23" t="s">
        <v>362</v>
      </c>
      <c r="E25" s="23" t="s">
        <v>363</v>
      </c>
      <c r="F25" s="23" t="s">
        <v>364</v>
      </c>
      <c r="G25" s="23" t="s">
        <v>365</v>
      </c>
      <c r="H25" s="23" t="s">
        <v>366</v>
      </c>
      <c r="I25" s="23" t="s">
        <v>367</v>
      </c>
      <c r="K25" s="221" t="s">
        <v>368</v>
      </c>
    </row>
    <row r="26" customFormat="false" ht="14.25" hidden="false" customHeight="false" outlineLevel="0" collapsed="false">
      <c r="B26" s="23" t="s">
        <v>369</v>
      </c>
      <c r="C26" s="23" t="s">
        <v>370</v>
      </c>
      <c r="D26" s="23" t="s">
        <v>362</v>
      </c>
      <c r="E26" s="23" t="s">
        <v>363</v>
      </c>
      <c r="F26" s="23" t="s">
        <v>371</v>
      </c>
      <c r="G26" s="23" t="s">
        <v>372</v>
      </c>
      <c r="H26" s="23" t="s">
        <v>373</v>
      </c>
      <c r="I26" s="23" t="s">
        <v>373</v>
      </c>
      <c r="K26" s="221" t="s">
        <v>374</v>
      </c>
    </row>
    <row r="27" customFormat="false" ht="14.25" hidden="false" customHeight="false" outlineLevel="0" collapsed="false">
      <c r="B27" s="23" t="s">
        <v>375</v>
      </c>
      <c r="C27" s="23" t="s">
        <v>376</v>
      </c>
      <c r="D27" s="23" t="s">
        <v>362</v>
      </c>
      <c r="E27" s="23" t="s">
        <v>363</v>
      </c>
      <c r="F27" s="23" t="s">
        <v>377</v>
      </c>
      <c r="G27" s="23" t="s">
        <v>378</v>
      </c>
      <c r="H27" s="23" t="s">
        <v>379</v>
      </c>
      <c r="I27" s="23" t="s">
        <v>380</v>
      </c>
      <c r="K27" s="221" t="s">
        <v>381</v>
      </c>
    </row>
    <row r="28" customFormat="false" ht="14.25" hidden="false" customHeight="false" outlineLevel="0" collapsed="false">
      <c r="B28" s="23" t="s">
        <v>382</v>
      </c>
      <c r="C28" s="23" t="s">
        <v>383</v>
      </c>
      <c r="D28" s="23" t="s">
        <v>362</v>
      </c>
      <c r="E28" s="23" t="s">
        <v>363</v>
      </c>
      <c r="F28" s="23" t="s">
        <v>384</v>
      </c>
      <c r="G28" s="23" t="s">
        <v>385</v>
      </c>
      <c r="H28" s="23" t="s">
        <v>386</v>
      </c>
      <c r="I28" s="23" t="s">
        <v>387</v>
      </c>
      <c r="K28" s="221" t="s">
        <v>388</v>
      </c>
    </row>
    <row r="29" customFormat="false" ht="14.25" hidden="false" customHeight="false" outlineLevel="0" collapsed="false">
      <c r="B29" s="23" t="s">
        <v>389</v>
      </c>
      <c r="C29" s="23" t="s">
        <v>390</v>
      </c>
      <c r="D29" s="23" t="s">
        <v>362</v>
      </c>
      <c r="E29" s="23" t="s">
        <v>363</v>
      </c>
      <c r="F29" s="23" t="s">
        <v>391</v>
      </c>
      <c r="G29" s="23" t="s">
        <v>392</v>
      </c>
      <c r="H29" s="23" t="s">
        <v>393</v>
      </c>
      <c r="I29" s="23" t="s">
        <v>394</v>
      </c>
      <c r="K29" s="221" t="s">
        <v>395</v>
      </c>
    </row>
    <row r="30" customFormat="false" ht="14.25" hidden="false" customHeight="false" outlineLevel="0" collapsed="false">
      <c r="B30" s="23" t="s">
        <v>396</v>
      </c>
      <c r="C30" s="23" t="s">
        <v>397</v>
      </c>
      <c r="D30" s="23" t="s">
        <v>362</v>
      </c>
      <c r="E30" s="23" t="s">
        <v>363</v>
      </c>
      <c r="F30" s="23" t="s">
        <v>398</v>
      </c>
      <c r="G30" s="23" t="s">
        <v>399</v>
      </c>
      <c r="H30" s="23" t="s">
        <v>400</v>
      </c>
      <c r="I30" s="23" t="s">
        <v>400</v>
      </c>
      <c r="K30" s="221" t="s">
        <v>401</v>
      </c>
    </row>
    <row r="31" customFormat="false" ht="14.25" hidden="false" customHeight="false" outlineLevel="0" collapsed="false">
      <c r="B31" s="23" t="s">
        <v>402</v>
      </c>
      <c r="C31" s="23" t="s">
        <v>403</v>
      </c>
      <c r="D31" s="23" t="s">
        <v>362</v>
      </c>
      <c r="E31" s="23" t="s">
        <v>363</v>
      </c>
      <c r="F31" s="23" t="s">
        <v>404</v>
      </c>
      <c r="G31" s="23" t="s">
        <v>405</v>
      </c>
      <c r="K31" s="221" t="s">
        <v>406</v>
      </c>
    </row>
    <row r="32" customFormat="false" ht="14.25" hidden="false" customHeight="false" outlineLevel="0" collapsed="false">
      <c r="B32" s="23" t="s">
        <v>407</v>
      </c>
      <c r="C32" s="23" t="s">
        <v>408</v>
      </c>
      <c r="D32" s="23" t="s">
        <v>362</v>
      </c>
      <c r="E32" s="23" t="s">
        <v>363</v>
      </c>
      <c r="F32" s="23" t="s">
        <v>409</v>
      </c>
      <c r="G32" s="23" t="s">
        <v>410</v>
      </c>
      <c r="H32" s="23" t="s">
        <v>411</v>
      </c>
      <c r="I32" s="23" t="s">
        <v>411</v>
      </c>
      <c r="K32" s="221" t="s">
        <v>412</v>
      </c>
    </row>
    <row r="33" customFormat="false" ht="14.25" hidden="false" customHeight="false" outlineLevel="0" collapsed="false">
      <c r="B33" s="23" t="s">
        <v>413</v>
      </c>
      <c r="C33" s="23" t="s">
        <v>414</v>
      </c>
      <c r="D33" s="23" t="s">
        <v>362</v>
      </c>
      <c r="E33" s="23" t="s">
        <v>363</v>
      </c>
      <c r="F33" s="23" t="s">
        <v>415</v>
      </c>
      <c r="G33" s="23" t="s">
        <v>416</v>
      </c>
      <c r="H33" s="23" t="s">
        <v>417</v>
      </c>
      <c r="I33" s="23" t="s">
        <v>418</v>
      </c>
      <c r="K33" s="221" t="s">
        <v>419</v>
      </c>
    </row>
    <row r="34" customFormat="false" ht="14.25" hidden="false" customHeight="false" outlineLevel="0" collapsed="false">
      <c r="B34" s="23" t="s">
        <v>420</v>
      </c>
      <c r="C34" s="23" t="s">
        <v>421</v>
      </c>
      <c r="D34" s="23" t="s">
        <v>362</v>
      </c>
      <c r="E34" s="23" t="s">
        <v>363</v>
      </c>
      <c r="F34" s="23" t="s">
        <v>422</v>
      </c>
      <c r="G34" s="23" t="s">
        <v>423</v>
      </c>
      <c r="H34" s="23" t="s">
        <v>424</v>
      </c>
      <c r="I34" s="23" t="s">
        <v>424</v>
      </c>
      <c r="K34" s="221" t="s">
        <v>425</v>
      </c>
    </row>
    <row r="35" customFormat="false" ht="14.25" hidden="false" customHeight="false" outlineLevel="0" collapsed="false">
      <c r="B35" s="23" t="s">
        <v>426</v>
      </c>
      <c r="C35" s="23" t="s">
        <v>427</v>
      </c>
      <c r="D35" s="23" t="s">
        <v>362</v>
      </c>
      <c r="E35" s="23" t="s">
        <v>363</v>
      </c>
      <c r="F35" s="23" t="s">
        <v>422</v>
      </c>
      <c r="G35" s="23" t="s">
        <v>428</v>
      </c>
      <c r="H35" s="23" t="s">
        <v>429</v>
      </c>
      <c r="I35" s="23" t="s">
        <v>430</v>
      </c>
      <c r="K35" s="221" t="s">
        <v>425</v>
      </c>
    </row>
    <row r="36" customFormat="false" ht="14.25" hidden="false" customHeight="false" outlineLevel="0" collapsed="false">
      <c r="B36" s="23" t="s">
        <v>431</v>
      </c>
      <c r="C36" s="23" t="s">
        <v>432</v>
      </c>
      <c r="D36" s="23" t="s">
        <v>362</v>
      </c>
      <c r="E36" s="23" t="s">
        <v>363</v>
      </c>
      <c r="F36" s="23" t="s">
        <v>433</v>
      </c>
      <c r="G36" s="23" t="s">
        <v>434</v>
      </c>
      <c r="I36" s="23" t="s">
        <v>435</v>
      </c>
      <c r="K36" s="221" t="s">
        <v>436</v>
      </c>
    </row>
    <row r="37" customFormat="false" ht="14.25" hidden="false" customHeight="false" outlineLevel="0" collapsed="false">
      <c r="B37" s="23" t="s">
        <v>437</v>
      </c>
      <c r="C37" s="23" t="s">
        <v>438</v>
      </c>
      <c r="D37" s="23" t="s">
        <v>362</v>
      </c>
      <c r="E37" s="23" t="s">
        <v>363</v>
      </c>
      <c r="F37" s="23" t="s">
        <v>439</v>
      </c>
      <c r="G37" s="23" t="s">
        <v>440</v>
      </c>
      <c r="H37" s="23" t="s">
        <v>441</v>
      </c>
      <c r="I37" s="23" t="s">
        <v>441</v>
      </c>
      <c r="K37" s="221" t="s">
        <v>442</v>
      </c>
    </row>
    <row r="38" customFormat="false" ht="14.25" hidden="false" customHeight="false" outlineLevel="0" collapsed="false">
      <c r="B38" s="23" t="s">
        <v>443</v>
      </c>
      <c r="C38" s="23" t="s">
        <v>444</v>
      </c>
      <c r="D38" s="23" t="s">
        <v>445</v>
      </c>
      <c r="E38" s="23" t="s">
        <v>446</v>
      </c>
      <c r="F38" s="23" t="s">
        <v>447</v>
      </c>
      <c r="G38" s="23" t="s">
        <v>448</v>
      </c>
      <c r="H38" s="23" t="s">
        <v>449</v>
      </c>
      <c r="I38" s="23" t="s">
        <v>450</v>
      </c>
      <c r="K38" s="221" t="s">
        <v>451</v>
      </c>
    </row>
    <row r="39" customFormat="false" ht="14.25" hidden="false" customHeight="false" outlineLevel="0" collapsed="false">
      <c r="B39" s="23" t="s">
        <v>452</v>
      </c>
      <c r="C39" s="23" t="s">
        <v>453</v>
      </c>
      <c r="D39" s="23" t="s">
        <v>445</v>
      </c>
      <c r="E39" s="23" t="s">
        <v>446</v>
      </c>
      <c r="F39" s="23" t="s">
        <v>454</v>
      </c>
      <c r="G39" s="23" t="s">
        <v>455</v>
      </c>
      <c r="K39" s="221" t="s">
        <v>456</v>
      </c>
    </row>
    <row r="40" customFormat="false" ht="14.25" hidden="false" customHeight="false" outlineLevel="0" collapsed="false">
      <c r="B40" s="23" t="s">
        <v>457</v>
      </c>
      <c r="C40" s="23" t="s">
        <v>458</v>
      </c>
      <c r="D40" s="23" t="s">
        <v>445</v>
      </c>
      <c r="E40" s="23" t="s">
        <v>446</v>
      </c>
      <c r="F40" s="23" t="s">
        <v>459</v>
      </c>
      <c r="G40" s="23" t="s">
        <v>460</v>
      </c>
      <c r="I40" s="23" t="s">
        <v>461</v>
      </c>
      <c r="K40" s="221" t="s">
        <v>462</v>
      </c>
    </row>
    <row r="41" customFormat="false" ht="14.25" hidden="false" customHeight="false" outlineLevel="0" collapsed="false">
      <c r="B41" s="23" t="s">
        <v>463</v>
      </c>
      <c r="C41" s="23" t="s">
        <v>464</v>
      </c>
      <c r="D41" s="23" t="s">
        <v>445</v>
      </c>
      <c r="E41" s="23" t="s">
        <v>446</v>
      </c>
      <c r="F41" s="23" t="s">
        <v>465</v>
      </c>
      <c r="G41" s="23" t="s">
        <v>466</v>
      </c>
      <c r="I41" s="23" t="s">
        <v>467</v>
      </c>
      <c r="K41" s="221" t="s">
        <v>468</v>
      </c>
    </row>
    <row r="42" customFormat="false" ht="14.25" hidden="false" customHeight="false" outlineLevel="0" collapsed="false">
      <c r="B42" s="23" t="s">
        <v>469</v>
      </c>
      <c r="C42" s="23" t="s">
        <v>470</v>
      </c>
      <c r="D42" s="23" t="s">
        <v>445</v>
      </c>
      <c r="E42" s="23" t="s">
        <v>446</v>
      </c>
      <c r="F42" s="23" t="s">
        <v>471</v>
      </c>
      <c r="G42" s="23" t="s">
        <v>472</v>
      </c>
      <c r="H42" s="23" t="s">
        <v>473</v>
      </c>
      <c r="I42" s="23" t="s">
        <v>474</v>
      </c>
      <c r="K42" s="221" t="s">
        <v>475</v>
      </c>
    </row>
    <row r="43" customFormat="false" ht="14.25" hidden="false" customHeight="false" outlineLevel="0" collapsed="false">
      <c r="B43" s="23" t="s">
        <v>476</v>
      </c>
      <c r="C43" s="23" t="s">
        <v>477</v>
      </c>
      <c r="D43" s="23" t="s">
        <v>445</v>
      </c>
      <c r="E43" s="23" t="s">
        <v>446</v>
      </c>
      <c r="F43" s="23" t="s">
        <v>478</v>
      </c>
      <c r="G43" s="23" t="s">
        <v>479</v>
      </c>
      <c r="H43" s="23" t="s">
        <v>480</v>
      </c>
      <c r="I43" s="23" t="s">
        <v>481</v>
      </c>
      <c r="K43" s="221" t="s">
        <v>482</v>
      </c>
    </row>
    <row r="44" customFormat="false" ht="14.25" hidden="false" customHeight="false" outlineLevel="0" collapsed="false">
      <c r="B44" s="23" t="s">
        <v>483</v>
      </c>
      <c r="C44" s="23" t="s">
        <v>484</v>
      </c>
      <c r="D44" s="23" t="s">
        <v>445</v>
      </c>
      <c r="E44" s="23" t="s">
        <v>446</v>
      </c>
      <c r="F44" s="23" t="s">
        <v>485</v>
      </c>
      <c r="G44" s="23" t="s">
        <v>486</v>
      </c>
      <c r="H44" s="23" t="s">
        <v>487</v>
      </c>
      <c r="I44" s="23" t="s">
        <v>487</v>
      </c>
      <c r="K44" s="221" t="s">
        <v>488</v>
      </c>
    </row>
    <row r="45" customFormat="false" ht="14.25" hidden="false" customHeight="false" outlineLevel="0" collapsed="false">
      <c r="B45" s="23" t="s">
        <v>489</v>
      </c>
      <c r="C45" s="23" t="s">
        <v>490</v>
      </c>
      <c r="D45" s="23" t="s">
        <v>445</v>
      </c>
      <c r="E45" s="23" t="s">
        <v>446</v>
      </c>
      <c r="F45" s="23" t="s">
        <v>471</v>
      </c>
      <c r="G45" s="23" t="s">
        <v>491</v>
      </c>
      <c r="H45" s="23" t="s">
        <v>492</v>
      </c>
      <c r="I45" s="23" t="s">
        <v>493</v>
      </c>
      <c r="K45" s="221" t="s">
        <v>475</v>
      </c>
    </row>
    <row r="46" customFormat="false" ht="14.25" hidden="false" customHeight="false" outlineLevel="0" collapsed="false">
      <c r="B46" s="23" t="s">
        <v>494</v>
      </c>
      <c r="C46" s="23" t="s">
        <v>495</v>
      </c>
      <c r="D46" s="23" t="s">
        <v>445</v>
      </c>
      <c r="E46" s="23" t="s">
        <v>446</v>
      </c>
      <c r="F46" s="23" t="s">
        <v>471</v>
      </c>
      <c r="G46" s="23" t="s">
        <v>496</v>
      </c>
      <c r="H46" s="23" t="s">
        <v>497</v>
      </c>
      <c r="I46" s="23" t="s">
        <v>498</v>
      </c>
      <c r="K46" s="221" t="s">
        <v>475</v>
      </c>
    </row>
    <row r="47" customFormat="false" ht="14.25" hidden="false" customHeight="false" outlineLevel="0" collapsed="false">
      <c r="B47" s="23" t="s">
        <v>499</v>
      </c>
      <c r="C47" s="23" t="s">
        <v>500</v>
      </c>
      <c r="D47" s="23" t="s">
        <v>445</v>
      </c>
      <c r="E47" s="23" t="s">
        <v>446</v>
      </c>
      <c r="F47" s="23" t="s">
        <v>501</v>
      </c>
      <c r="G47" s="23" t="s">
        <v>502</v>
      </c>
      <c r="I47" s="23" t="s">
        <v>503</v>
      </c>
      <c r="K47" s="221" t="s">
        <v>504</v>
      </c>
    </row>
    <row r="48" customFormat="false" ht="14.25" hidden="false" customHeight="false" outlineLevel="0" collapsed="false">
      <c r="B48" s="23" t="s">
        <v>505</v>
      </c>
      <c r="C48" s="23" t="s">
        <v>506</v>
      </c>
      <c r="D48" s="23" t="s">
        <v>445</v>
      </c>
      <c r="E48" s="23" t="s">
        <v>446</v>
      </c>
      <c r="F48" s="23" t="s">
        <v>507</v>
      </c>
      <c r="G48" s="23" t="s">
        <v>508</v>
      </c>
      <c r="H48" s="23" t="s">
        <v>509</v>
      </c>
      <c r="I48" s="23" t="s">
        <v>510</v>
      </c>
      <c r="K48" s="221" t="s">
        <v>511</v>
      </c>
    </row>
    <row r="49" customFormat="false" ht="14.25" hidden="false" customHeight="false" outlineLevel="0" collapsed="false">
      <c r="B49" s="23" t="s">
        <v>512</v>
      </c>
      <c r="C49" s="23" t="s">
        <v>513</v>
      </c>
      <c r="D49" s="23" t="s">
        <v>445</v>
      </c>
      <c r="E49" s="23" t="s">
        <v>446</v>
      </c>
      <c r="F49" s="23" t="s">
        <v>514</v>
      </c>
      <c r="G49" s="23" t="s">
        <v>515</v>
      </c>
      <c r="H49" s="23" t="s">
        <v>516</v>
      </c>
      <c r="I49" s="23" t="s">
        <v>517</v>
      </c>
      <c r="K49" s="221" t="s">
        <v>518</v>
      </c>
    </row>
    <row r="50" customFormat="false" ht="14.25" hidden="false" customHeight="false" outlineLevel="0" collapsed="false">
      <c r="B50" s="23" t="s">
        <v>519</v>
      </c>
      <c r="C50" s="23" t="s">
        <v>520</v>
      </c>
      <c r="D50" s="23" t="s">
        <v>445</v>
      </c>
      <c r="E50" s="23" t="s">
        <v>446</v>
      </c>
      <c r="F50" s="23" t="s">
        <v>521</v>
      </c>
      <c r="G50" s="23" t="s">
        <v>522</v>
      </c>
      <c r="H50" s="23" t="s">
        <v>523</v>
      </c>
      <c r="I50" s="23" t="s">
        <v>524</v>
      </c>
      <c r="K50" s="221" t="s">
        <v>525</v>
      </c>
    </row>
    <row r="51" customFormat="false" ht="14.25" hidden="false" customHeight="false" outlineLevel="0" collapsed="false">
      <c r="B51" s="23" t="s">
        <v>526</v>
      </c>
      <c r="C51" s="23" t="s">
        <v>527</v>
      </c>
      <c r="D51" s="23" t="s">
        <v>445</v>
      </c>
      <c r="E51" s="23" t="s">
        <v>446</v>
      </c>
      <c r="F51" s="23" t="s">
        <v>528</v>
      </c>
      <c r="G51" s="23" t="s">
        <v>529</v>
      </c>
      <c r="H51" s="23" t="s">
        <v>530</v>
      </c>
      <c r="I51" s="23" t="s">
        <v>530</v>
      </c>
      <c r="K51" s="221" t="s">
        <v>531</v>
      </c>
    </row>
    <row r="52" customFormat="false" ht="14.25" hidden="false" customHeight="false" outlineLevel="0" collapsed="false">
      <c r="B52" s="23" t="s">
        <v>532</v>
      </c>
      <c r="C52" s="23" t="s">
        <v>533</v>
      </c>
      <c r="D52" s="23" t="s">
        <v>445</v>
      </c>
      <c r="E52" s="23" t="s">
        <v>446</v>
      </c>
      <c r="F52" s="23" t="s">
        <v>528</v>
      </c>
      <c r="G52" s="23" t="s">
        <v>534</v>
      </c>
      <c r="H52" s="23" t="s">
        <v>535</v>
      </c>
      <c r="I52" s="23" t="s">
        <v>535</v>
      </c>
      <c r="K52" s="221" t="s">
        <v>531</v>
      </c>
    </row>
    <row r="53" customFormat="false" ht="14.25" hidden="false" customHeight="false" outlineLevel="0" collapsed="false">
      <c r="B53" s="23" t="s">
        <v>536</v>
      </c>
      <c r="C53" s="23" t="s">
        <v>537</v>
      </c>
      <c r="D53" s="23" t="s">
        <v>445</v>
      </c>
      <c r="E53" s="23" t="s">
        <v>446</v>
      </c>
      <c r="F53" s="23" t="s">
        <v>528</v>
      </c>
      <c r="G53" s="23" t="s">
        <v>538</v>
      </c>
      <c r="H53" s="23" t="s">
        <v>539</v>
      </c>
      <c r="I53" s="23" t="s">
        <v>539</v>
      </c>
      <c r="K53" s="221" t="s">
        <v>531</v>
      </c>
    </row>
    <row r="54" customFormat="false" ht="14.25" hidden="false" customHeight="false" outlineLevel="0" collapsed="false">
      <c r="B54" s="23" t="s">
        <v>540</v>
      </c>
      <c r="C54" s="23" t="s">
        <v>541</v>
      </c>
      <c r="D54" s="23" t="s">
        <v>445</v>
      </c>
      <c r="E54" s="23" t="s">
        <v>446</v>
      </c>
      <c r="F54" s="23" t="s">
        <v>542</v>
      </c>
      <c r="G54" s="23" t="s">
        <v>543</v>
      </c>
      <c r="H54" s="23" t="s">
        <v>544</v>
      </c>
      <c r="I54" s="23" t="s">
        <v>545</v>
      </c>
      <c r="K54" s="221" t="s">
        <v>546</v>
      </c>
    </row>
    <row r="55" customFormat="false" ht="14.25" hidden="false" customHeight="false" outlineLevel="0" collapsed="false">
      <c r="B55" s="23" t="s">
        <v>547</v>
      </c>
      <c r="C55" s="23" t="s">
        <v>548</v>
      </c>
      <c r="D55" s="23" t="s">
        <v>445</v>
      </c>
      <c r="E55" s="23" t="s">
        <v>446</v>
      </c>
      <c r="F55" s="23" t="s">
        <v>549</v>
      </c>
      <c r="G55" s="23" t="s">
        <v>550</v>
      </c>
      <c r="H55" s="23" t="s">
        <v>551</v>
      </c>
      <c r="I55" s="23" t="s">
        <v>552</v>
      </c>
      <c r="K55" s="221" t="s">
        <v>553</v>
      </c>
    </row>
    <row r="56" customFormat="false" ht="14.25" hidden="false" customHeight="false" outlineLevel="0" collapsed="false">
      <c r="B56" s="23" t="s">
        <v>554</v>
      </c>
      <c r="C56" s="23" t="s">
        <v>554</v>
      </c>
      <c r="D56" s="23" t="s">
        <v>445</v>
      </c>
      <c r="E56" s="23" t="s">
        <v>446</v>
      </c>
      <c r="F56" s="23" t="s">
        <v>555</v>
      </c>
      <c r="G56" s="23" t="s">
        <v>556</v>
      </c>
      <c r="H56" s="23" t="s">
        <v>557</v>
      </c>
      <c r="I56" s="23" t="s">
        <v>558</v>
      </c>
      <c r="K56" s="221" t="s">
        <v>559</v>
      </c>
    </row>
    <row r="57" customFormat="false" ht="14.25" hidden="false" customHeight="false" outlineLevel="0" collapsed="false">
      <c r="B57" s="23" t="s">
        <v>560</v>
      </c>
      <c r="C57" s="23" t="s">
        <v>561</v>
      </c>
      <c r="D57" s="23" t="s">
        <v>445</v>
      </c>
      <c r="E57" s="23" t="s">
        <v>446</v>
      </c>
      <c r="F57" s="23" t="s">
        <v>356</v>
      </c>
      <c r="G57" s="23" t="s">
        <v>562</v>
      </c>
      <c r="H57" s="23" t="s">
        <v>563</v>
      </c>
      <c r="I57" s="23" t="s">
        <v>564</v>
      </c>
      <c r="K57" s="221" t="s">
        <v>565</v>
      </c>
    </row>
    <row r="58" customFormat="false" ht="14.25" hidden="false" customHeight="false" outlineLevel="0" collapsed="false">
      <c r="B58" s="23" t="s">
        <v>566</v>
      </c>
      <c r="C58" s="23" t="s">
        <v>567</v>
      </c>
      <c r="D58" s="23" t="s">
        <v>445</v>
      </c>
      <c r="E58" s="23" t="s">
        <v>446</v>
      </c>
      <c r="F58" s="23" t="s">
        <v>568</v>
      </c>
      <c r="G58" s="23" t="s">
        <v>569</v>
      </c>
      <c r="H58" s="23" t="s">
        <v>570</v>
      </c>
      <c r="I58" s="23" t="s">
        <v>571</v>
      </c>
      <c r="K58" s="221" t="s">
        <v>572</v>
      </c>
    </row>
    <row r="59" customFormat="false" ht="14.25" hidden="false" customHeight="false" outlineLevel="0" collapsed="false">
      <c r="B59" s="23" t="s">
        <v>573</v>
      </c>
      <c r="C59" s="23" t="s">
        <v>574</v>
      </c>
      <c r="D59" s="23" t="s">
        <v>445</v>
      </c>
      <c r="E59" s="23" t="s">
        <v>446</v>
      </c>
      <c r="F59" s="23" t="s">
        <v>575</v>
      </c>
      <c r="G59" s="23" t="s">
        <v>576</v>
      </c>
      <c r="K59" s="221" t="s">
        <v>577</v>
      </c>
    </row>
    <row r="60" customFormat="false" ht="14.25" hidden="false" customHeight="false" outlineLevel="0" collapsed="false">
      <c r="B60" s="23" t="s">
        <v>578</v>
      </c>
      <c r="C60" s="23" t="s">
        <v>579</v>
      </c>
      <c r="D60" s="23" t="s">
        <v>445</v>
      </c>
      <c r="E60" s="23" t="s">
        <v>446</v>
      </c>
      <c r="F60" s="23" t="s">
        <v>580</v>
      </c>
      <c r="G60" s="23" t="s">
        <v>581</v>
      </c>
      <c r="K60" s="221" t="s">
        <v>582</v>
      </c>
    </row>
    <row r="61" customFormat="false" ht="14.25" hidden="false" customHeight="false" outlineLevel="0" collapsed="false">
      <c r="B61" s="23" t="s">
        <v>583</v>
      </c>
      <c r="C61" s="23" t="s">
        <v>584</v>
      </c>
      <c r="D61" s="23" t="s">
        <v>445</v>
      </c>
      <c r="E61" s="23" t="s">
        <v>446</v>
      </c>
      <c r="F61" s="23" t="s">
        <v>585</v>
      </c>
      <c r="G61" s="23" t="s">
        <v>586</v>
      </c>
      <c r="H61" s="23" t="s">
        <v>587</v>
      </c>
      <c r="I61" s="23" t="s">
        <v>588</v>
      </c>
      <c r="K61" s="221" t="s">
        <v>589</v>
      </c>
    </row>
    <row r="62" customFormat="false" ht="14.25" hidden="false" customHeight="false" outlineLevel="0" collapsed="false">
      <c r="B62" s="23" t="s">
        <v>590</v>
      </c>
      <c r="C62" s="23" t="s">
        <v>591</v>
      </c>
      <c r="D62" s="23" t="s">
        <v>445</v>
      </c>
      <c r="E62" s="23" t="s">
        <v>446</v>
      </c>
      <c r="F62" s="23" t="s">
        <v>592</v>
      </c>
      <c r="G62" s="23" t="s">
        <v>593</v>
      </c>
      <c r="H62" s="23" t="s">
        <v>594</v>
      </c>
      <c r="I62" s="23" t="s">
        <v>595</v>
      </c>
      <c r="K62" s="221" t="s">
        <v>596</v>
      </c>
    </row>
    <row r="63" customFormat="false" ht="14.25" hidden="false" customHeight="false" outlineLevel="0" collapsed="false">
      <c r="B63" s="23" t="s">
        <v>597</v>
      </c>
      <c r="C63" s="23" t="s">
        <v>598</v>
      </c>
      <c r="D63" s="23" t="s">
        <v>445</v>
      </c>
      <c r="E63" s="23" t="s">
        <v>446</v>
      </c>
      <c r="F63" s="23" t="s">
        <v>599</v>
      </c>
      <c r="G63" s="23" t="s">
        <v>600</v>
      </c>
      <c r="H63" s="23" t="s">
        <v>601</v>
      </c>
      <c r="I63" s="23" t="s">
        <v>602</v>
      </c>
      <c r="K63" s="221" t="s">
        <v>603</v>
      </c>
    </row>
  </sheetData>
  <sheetProtection algorithmName="SHA-512" hashValue="DRQ7vP+T0IF7JIT1dOtciVJZfDdVEZJQu2GTp0Y5vEd0fJMIcvDohjtb9oIgJ/Xhtp8aHuVWDByBn9fjqsPRlw==" saltValue="MPPd/188CGEYVB8eYmCAew==" spinCount="100000" sheet="true" objects="true" scenarios="true" formatCells="false" formatColumns="false" formatRows="false" autoFilter="false"/>
  <protectedRanges>
    <protectedRange name="RNCP" sqref="K2:K63"/>
    <protectedRange name="Parcours_UFA" sqref="I2:J63"/>
  </protectedRange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tableParts>
    <tablePart r:id="rId1"/>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97"/>
  <sheetViews>
    <sheetView showFormulas="false" showGridLines="true" showRowColHeaders="fals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ColWidth="10.6796875" defaultRowHeight="14.25" customHeight="true" zeroHeight="false" outlineLevelRow="0" outlineLevelCol="0"/>
  <cols>
    <col collapsed="false" customWidth="true" hidden="false" outlineLevel="0" max="1" min="1" style="23" width="19"/>
    <col collapsed="false" customWidth="true" hidden="false" outlineLevel="0" max="2" min="2" style="23" width="41"/>
    <col collapsed="false" customWidth="true" hidden="false" outlineLevel="0" max="3" min="3" style="23" width="21.67"/>
    <col collapsed="false" customWidth="true" hidden="false" outlineLevel="0" max="4" min="4" style="23" width="40"/>
    <col collapsed="false" customWidth="true" hidden="false" outlineLevel="0" max="5" min="5" style="23" width="16.44"/>
    <col collapsed="false" customWidth="true" hidden="false" outlineLevel="0" max="6" min="6" style="23" width="19.44"/>
  </cols>
  <sheetData>
    <row r="1" customFormat="false" ht="14.25" hidden="false" customHeight="false" outlineLevel="0" collapsed="false">
      <c r="A1" s="220" t="s">
        <v>211</v>
      </c>
      <c r="B1" s="220" t="s">
        <v>604</v>
      </c>
      <c r="C1" s="220" t="s">
        <v>213</v>
      </c>
      <c r="D1" s="220" t="s">
        <v>605</v>
      </c>
      <c r="E1" s="220" t="s">
        <v>606</v>
      </c>
      <c r="F1" s="220" t="s">
        <v>607</v>
      </c>
    </row>
    <row r="2" customFormat="false" ht="14.25" hidden="false" customHeight="false" outlineLevel="0" collapsed="false">
      <c r="B2" s="23" t="s">
        <v>608</v>
      </c>
      <c r="C2" s="23" t="s">
        <v>322</v>
      </c>
      <c r="D2" s="23" t="s">
        <v>321</v>
      </c>
      <c r="E2" s="23" t="s">
        <v>609</v>
      </c>
      <c r="F2" s="23" t="s">
        <v>610</v>
      </c>
    </row>
    <row r="3" customFormat="false" ht="14.25" hidden="false" customHeight="false" outlineLevel="0" collapsed="false">
      <c r="B3" s="23" t="s">
        <v>608</v>
      </c>
      <c r="C3" s="23" t="s">
        <v>322</v>
      </c>
      <c r="D3" s="23" t="s">
        <v>321</v>
      </c>
      <c r="E3" s="23" t="s">
        <v>611</v>
      </c>
      <c r="F3" s="23" t="s">
        <v>612</v>
      </c>
    </row>
    <row r="4" customFormat="false" ht="14.25" hidden="false" customHeight="false" outlineLevel="0" collapsed="false">
      <c r="B4" s="23" t="s">
        <v>608</v>
      </c>
      <c r="C4" s="23" t="s">
        <v>355</v>
      </c>
      <c r="D4" s="23" t="s">
        <v>354</v>
      </c>
      <c r="E4" s="23" t="s">
        <v>613</v>
      </c>
      <c r="F4" s="23" t="s">
        <v>613</v>
      </c>
    </row>
    <row r="5" customFormat="false" ht="14.25" hidden="false" customHeight="false" outlineLevel="0" collapsed="false">
      <c r="B5" s="23" t="s">
        <v>608</v>
      </c>
      <c r="C5" s="23" t="s">
        <v>355</v>
      </c>
      <c r="D5" s="23" t="s">
        <v>354</v>
      </c>
      <c r="E5" s="23" t="s">
        <v>614</v>
      </c>
      <c r="F5" s="23" t="s">
        <v>614</v>
      </c>
    </row>
    <row r="6" customFormat="false" ht="14.25" hidden="false" customHeight="false" outlineLevel="0" collapsed="false">
      <c r="B6" s="23" t="s">
        <v>608</v>
      </c>
      <c r="C6" s="23" t="s">
        <v>348</v>
      </c>
      <c r="D6" s="23" t="s">
        <v>347</v>
      </c>
      <c r="E6" s="23" t="s">
        <v>615</v>
      </c>
      <c r="F6" s="23" t="s">
        <v>615</v>
      </c>
    </row>
    <row r="7" customFormat="false" ht="14.25" hidden="false" customHeight="false" outlineLevel="0" collapsed="false">
      <c r="B7" s="23" t="s">
        <v>608</v>
      </c>
      <c r="C7" s="23" t="s">
        <v>348</v>
      </c>
      <c r="D7" s="23" t="s">
        <v>347</v>
      </c>
      <c r="E7" s="23" t="s">
        <v>616</v>
      </c>
      <c r="F7" s="23" t="s">
        <v>616</v>
      </c>
    </row>
    <row r="8" customFormat="false" ht="14.25" hidden="false" customHeight="false" outlineLevel="0" collapsed="false">
      <c r="B8" s="23" t="s">
        <v>608</v>
      </c>
      <c r="C8" s="23" t="s">
        <v>421</v>
      </c>
      <c r="D8" s="23" t="s">
        <v>420</v>
      </c>
      <c r="E8" s="23" t="s">
        <v>421</v>
      </c>
      <c r="F8" s="23" t="s">
        <v>421</v>
      </c>
    </row>
    <row r="9" customFormat="false" ht="14.25" hidden="false" customHeight="false" outlineLevel="0" collapsed="false">
      <c r="B9" s="23" t="s">
        <v>608</v>
      </c>
      <c r="C9" s="23" t="s">
        <v>408</v>
      </c>
      <c r="D9" s="23" t="s">
        <v>407</v>
      </c>
      <c r="E9" s="23" t="s">
        <v>408</v>
      </c>
      <c r="F9" s="23" t="s">
        <v>408</v>
      </c>
    </row>
    <row r="10" customFormat="false" ht="14.25" hidden="false" customHeight="false" outlineLevel="0" collapsed="false">
      <c r="B10" s="23" t="s">
        <v>608</v>
      </c>
      <c r="C10" s="23" t="s">
        <v>427</v>
      </c>
      <c r="D10" s="23" t="s">
        <v>426</v>
      </c>
      <c r="E10" s="23" t="s">
        <v>427</v>
      </c>
      <c r="F10" s="23" t="s">
        <v>427</v>
      </c>
    </row>
    <row r="11" customFormat="false" ht="14.25" hidden="false" customHeight="false" outlineLevel="0" collapsed="false">
      <c r="B11" s="23" t="s">
        <v>608</v>
      </c>
      <c r="C11" s="23" t="s">
        <v>390</v>
      </c>
      <c r="D11" s="23" t="s">
        <v>389</v>
      </c>
      <c r="E11" s="23" t="s">
        <v>390</v>
      </c>
      <c r="F11" s="23" t="s">
        <v>390</v>
      </c>
    </row>
    <row r="12" customFormat="false" ht="14.25" hidden="false" customHeight="false" outlineLevel="0" collapsed="false">
      <c r="B12" s="23" t="s">
        <v>608</v>
      </c>
      <c r="C12" s="23" t="s">
        <v>403</v>
      </c>
      <c r="D12" s="23" t="s">
        <v>402</v>
      </c>
      <c r="E12" s="23" t="s">
        <v>403</v>
      </c>
      <c r="F12" s="23" t="s">
        <v>403</v>
      </c>
    </row>
    <row r="13" customFormat="false" ht="14.25" hidden="false" customHeight="false" outlineLevel="0" collapsed="false">
      <c r="B13" s="23" t="s">
        <v>608</v>
      </c>
      <c r="C13" s="23" t="s">
        <v>414</v>
      </c>
      <c r="D13" s="23" t="s">
        <v>413</v>
      </c>
      <c r="E13" s="23" t="s">
        <v>414</v>
      </c>
      <c r="F13" s="23" t="s">
        <v>414</v>
      </c>
    </row>
    <row r="14" customFormat="false" ht="14.25" hidden="false" customHeight="false" outlineLevel="0" collapsed="false">
      <c r="B14" s="23" t="s">
        <v>608</v>
      </c>
      <c r="C14" s="23" t="s">
        <v>370</v>
      </c>
      <c r="D14" s="23" t="s">
        <v>369</v>
      </c>
      <c r="E14" s="23" t="s">
        <v>370</v>
      </c>
      <c r="F14" s="23" t="s">
        <v>370</v>
      </c>
    </row>
    <row r="15" customFormat="false" ht="14.25" hidden="false" customHeight="false" outlineLevel="0" collapsed="false">
      <c r="B15" s="23" t="s">
        <v>608</v>
      </c>
      <c r="C15" s="23" t="s">
        <v>438</v>
      </c>
      <c r="D15" s="23" t="s">
        <v>437</v>
      </c>
      <c r="E15" s="23" t="s">
        <v>438</v>
      </c>
      <c r="F15" s="23" t="s">
        <v>438</v>
      </c>
    </row>
    <row r="16" customFormat="false" ht="14.25" hidden="false" customHeight="false" outlineLevel="0" collapsed="false">
      <c r="B16" s="23" t="s">
        <v>608</v>
      </c>
      <c r="C16" s="23" t="s">
        <v>500</v>
      </c>
      <c r="D16" s="23" t="s">
        <v>499</v>
      </c>
      <c r="E16" s="23" t="s">
        <v>617</v>
      </c>
      <c r="F16" s="23" t="s">
        <v>617</v>
      </c>
    </row>
    <row r="17" customFormat="false" ht="14.25" hidden="false" customHeight="false" outlineLevel="0" collapsed="false">
      <c r="B17" s="23" t="s">
        <v>608</v>
      </c>
      <c r="C17" s="23" t="s">
        <v>527</v>
      </c>
      <c r="D17" s="23" t="s">
        <v>526</v>
      </c>
      <c r="E17" s="23" t="s">
        <v>618</v>
      </c>
      <c r="F17" s="23" t="s">
        <v>618</v>
      </c>
    </row>
    <row r="18" customFormat="false" ht="14.25" hidden="false" customHeight="false" outlineLevel="0" collapsed="false">
      <c r="B18" s="23" t="s">
        <v>608</v>
      </c>
      <c r="C18" s="23" t="s">
        <v>527</v>
      </c>
      <c r="D18" s="23" t="s">
        <v>526</v>
      </c>
      <c r="E18" s="23" t="s">
        <v>619</v>
      </c>
      <c r="F18" s="23" t="s">
        <v>619</v>
      </c>
    </row>
    <row r="19" customFormat="false" ht="14.25" hidden="false" customHeight="false" outlineLevel="0" collapsed="false">
      <c r="B19" s="23" t="s">
        <v>608</v>
      </c>
      <c r="C19" s="23" t="s">
        <v>548</v>
      </c>
      <c r="D19" s="23" t="s">
        <v>547</v>
      </c>
      <c r="E19" s="23" t="s">
        <v>620</v>
      </c>
      <c r="F19" s="23" t="s">
        <v>620</v>
      </c>
    </row>
    <row r="20" customFormat="false" ht="14.25" hidden="false" customHeight="false" outlineLevel="0" collapsed="false">
      <c r="B20" s="23" t="s">
        <v>608</v>
      </c>
      <c r="C20" s="23" t="s">
        <v>548</v>
      </c>
      <c r="D20" s="23" t="s">
        <v>547</v>
      </c>
      <c r="E20" s="23" t="s">
        <v>621</v>
      </c>
      <c r="F20" s="23" t="s">
        <v>621</v>
      </c>
    </row>
    <row r="21" customFormat="false" ht="14.25" hidden="false" customHeight="false" outlineLevel="0" collapsed="false">
      <c r="B21" s="23" t="s">
        <v>608</v>
      </c>
      <c r="C21" s="23" t="s">
        <v>520</v>
      </c>
      <c r="D21" s="23" t="s">
        <v>519</v>
      </c>
      <c r="E21" s="23" t="s">
        <v>622</v>
      </c>
      <c r="F21" s="23" t="s">
        <v>622</v>
      </c>
    </row>
    <row r="22" customFormat="false" ht="14.25" hidden="false" customHeight="false" outlineLevel="0" collapsed="false">
      <c r="B22" s="23" t="s">
        <v>608</v>
      </c>
      <c r="C22" s="23" t="s">
        <v>520</v>
      </c>
      <c r="D22" s="23" t="s">
        <v>519</v>
      </c>
      <c r="E22" s="23" t="s">
        <v>623</v>
      </c>
      <c r="F22" s="23" t="s">
        <v>623</v>
      </c>
    </row>
    <row r="23" customFormat="false" ht="14.25" hidden="false" customHeight="false" outlineLevel="0" collapsed="false">
      <c r="B23" s="23" t="s">
        <v>608</v>
      </c>
      <c r="C23" s="23" t="s">
        <v>554</v>
      </c>
      <c r="D23" s="23" t="s">
        <v>554</v>
      </c>
      <c r="E23" s="23" t="s">
        <v>624</v>
      </c>
      <c r="F23" s="23" t="s">
        <v>625</v>
      </c>
    </row>
    <row r="24" customFormat="false" ht="14.25" hidden="false" customHeight="false" outlineLevel="0" collapsed="false">
      <c r="B24" s="23" t="s">
        <v>608</v>
      </c>
      <c r="C24" s="23" t="s">
        <v>554</v>
      </c>
      <c r="D24" s="23" t="s">
        <v>554</v>
      </c>
      <c r="E24" s="23" t="s">
        <v>626</v>
      </c>
      <c r="F24" s="23" t="s">
        <v>627</v>
      </c>
    </row>
    <row r="25" customFormat="false" ht="14.25" hidden="false" customHeight="false" outlineLevel="0" collapsed="false">
      <c r="B25" s="23" t="s">
        <v>608</v>
      </c>
      <c r="C25" s="23" t="s">
        <v>579</v>
      </c>
      <c r="D25" s="23" t="s">
        <v>578</v>
      </c>
      <c r="E25" s="23" t="s">
        <v>628</v>
      </c>
      <c r="F25" s="23" t="s">
        <v>628</v>
      </c>
    </row>
    <row r="26" customFormat="false" ht="14.25" hidden="false" customHeight="false" outlineLevel="0" collapsed="false">
      <c r="B26" s="23" t="s">
        <v>608</v>
      </c>
      <c r="C26" s="23" t="s">
        <v>506</v>
      </c>
      <c r="D26" s="23" t="s">
        <v>505</v>
      </c>
      <c r="E26" s="23" t="s">
        <v>629</v>
      </c>
      <c r="F26" s="23" t="s">
        <v>629</v>
      </c>
    </row>
    <row r="27" customFormat="false" ht="14.25" hidden="false" customHeight="false" outlineLevel="0" collapsed="false">
      <c r="B27" s="23" t="s">
        <v>608</v>
      </c>
      <c r="C27" s="23" t="s">
        <v>561</v>
      </c>
      <c r="D27" s="23" t="s">
        <v>560</v>
      </c>
      <c r="E27" s="23" t="s">
        <v>630</v>
      </c>
      <c r="F27" s="23" t="s">
        <v>630</v>
      </c>
    </row>
    <row r="28" customFormat="false" ht="14.25" hidden="false" customHeight="false" outlineLevel="0" collapsed="false">
      <c r="B28" s="23" t="s">
        <v>608</v>
      </c>
      <c r="C28" s="23" t="s">
        <v>561</v>
      </c>
      <c r="D28" s="23" t="s">
        <v>560</v>
      </c>
      <c r="E28" s="23" t="s">
        <v>631</v>
      </c>
      <c r="F28" s="23" t="s">
        <v>631</v>
      </c>
    </row>
    <row r="29" customFormat="false" ht="14.25" hidden="false" customHeight="false" outlineLevel="0" collapsed="false">
      <c r="B29" s="23" t="s">
        <v>608</v>
      </c>
      <c r="C29" s="23" t="s">
        <v>537</v>
      </c>
      <c r="D29" s="23" t="s">
        <v>536</v>
      </c>
      <c r="E29" s="23" t="s">
        <v>632</v>
      </c>
      <c r="F29" s="23" t="s">
        <v>632</v>
      </c>
    </row>
    <row r="30" customFormat="false" ht="14.25" hidden="false" customHeight="false" outlineLevel="0" collapsed="false">
      <c r="B30" s="23" t="s">
        <v>608</v>
      </c>
      <c r="C30" s="23" t="s">
        <v>537</v>
      </c>
      <c r="D30" s="23" t="s">
        <v>536</v>
      </c>
      <c r="E30" s="23" t="s">
        <v>633</v>
      </c>
      <c r="F30" s="23" t="s">
        <v>633</v>
      </c>
    </row>
    <row r="31" customFormat="false" ht="14.25" hidden="false" customHeight="false" outlineLevel="0" collapsed="false">
      <c r="B31" s="23" t="s">
        <v>608</v>
      </c>
      <c r="C31" s="23" t="s">
        <v>533</v>
      </c>
      <c r="D31" s="23" t="s">
        <v>532</v>
      </c>
      <c r="E31" s="23" t="s">
        <v>634</v>
      </c>
      <c r="F31" s="23" t="s">
        <v>634</v>
      </c>
    </row>
    <row r="32" customFormat="false" ht="14.25" hidden="false" customHeight="false" outlineLevel="0" collapsed="false">
      <c r="B32" s="23" t="s">
        <v>608</v>
      </c>
      <c r="C32" s="23" t="s">
        <v>533</v>
      </c>
      <c r="D32" s="23" t="s">
        <v>532</v>
      </c>
      <c r="E32" s="23" t="s">
        <v>635</v>
      </c>
      <c r="F32" s="23" t="s">
        <v>635</v>
      </c>
    </row>
    <row r="33" customFormat="false" ht="14.25" hidden="false" customHeight="false" outlineLevel="0" collapsed="false">
      <c r="B33" s="23" t="s">
        <v>608</v>
      </c>
      <c r="C33" s="23" t="s">
        <v>584</v>
      </c>
      <c r="D33" s="23" t="s">
        <v>583</v>
      </c>
      <c r="E33" s="23" t="s">
        <v>636</v>
      </c>
      <c r="F33" s="23" t="s">
        <v>637</v>
      </c>
    </row>
    <row r="34" customFormat="false" ht="14.25" hidden="false" customHeight="false" outlineLevel="0" collapsed="false">
      <c r="B34" s="23" t="s">
        <v>608</v>
      </c>
      <c r="C34" s="23" t="s">
        <v>513</v>
      </c>
      <c r="D34" s="23" t="s">
        <v>512</v>
      </c>
      <c r="E34" s="23" t="s">
        <v>638</v>
      </c>
      <c r="F34" s="23" t="s">
        <v>638</v>
      </c>
    </row>
    <row r="35" customFormat="false" ht="14.25" hidden="false" customHeight="false" outlineLevel="0" collapsed="false">
      <c r="B35" s="23" t="s">
        <v>608</v>
      </c>
      <c r="C35" s="23" t="s">
        <v>567</v>
      </c>
      <c r="D35" s="23" t="s">
        <v>566</v>
      </c>
      <c r="E35" s="23" t="s">
        <v>639</v>
      </c>
      <c r="F35" s="23" t="s">
        <v>639</v>
      </c>
    </row>
    <row r="36" customFormat="false" ht="14.25" hidden="false" customHeight="false" outlineLevel="0" collapsed="false">
      <c r="B36" s="23" t="s">
        <v>608</v>
      </c>
      <c r="C36" s="23" t="s">
        <v>567</v>
      </c>
      <c r="D36" s="23" t="s">
        <v>566</v>
      </c>
      <c r="E36" s="23" t="s">
        <v>640</v>
      </c>
      <c r="F36" s="23" t="s">
        <v>640</v>
      </c>
    </row>
    <row r="37" customFormat="false" ht="14.25" hidden="false" customHeight="false" outlineLevel="0" collapsed="false">
      <c r="B37" s="23" t="s">
        <v>608</v>
      </c>
      <c r="C37" s="23" t="s">
        <v>541</v>
      </c>
      <c r="D37" s="23" t="s">
        <v>540</v>
      </c>
      <c r="E37" s="23" t="s">
        <v>641</v>
      </c>
      <c r="F37" s="23" t="s">
        <v>642</v>
      </c>
    </row>
    <row r="38" customFormat="false" ht="14.25" hidden="false" customHeight="false" outlineLevel="0" collapsed="false">
      <c r="B38" s="23" t="s">
        <v>608</v>
      </c>
      <c r="C38" s="23" t="s">
        <v>541</v>
      </c>
      <c r="D38" s="23" t="s">
        <v>540</v>
      </c>
      <c r="E38" s="23" t="s">
        <v>643</v>
      </c>
      <c r="F38" s="23" t="s">
        <v>644</v>
      </c>
    </row>
    <row r="39" customFormat="false" ht="14.25" hidden="false" customHeight="false" outlineLevel="0" collapsed="false">
      <c r="B39" s="23" t="s">
        <v>608</v>
      </c>
      <c r="C39" s="23" t="s">
        <v>591</v>
      </c>
      <c r="D39" s="23" t="s">
        <v>590</v>
      </c>
      <c r="E39" s="23" t="s">
        <v>645</v>
      </c>
      <c r="F39" s="23" t="s">
        <v>645</v>
      </c>
    </row>
    <row r="40" customFormat="false" ht="14.25" hidden="false" customHeight="false" outlineLevel="0" collapsed="false">
      <c r="B40" s="23" t="s">
        <v>608</v>
      </c>
      <c r="C40" s="23" t="s">
        <v>574</v>
      </c>
      <c r="D40" s="23" t="s">
        <v>573</v>
      </c>
      <c r="E40" s="23" t="s">
        <v>646</v>
      </c>
      <c r="F40" s="23" t="s">
        <v>646</v>
      </c>
    </row>
    <row r="41" customFormat="false" ht="14.25" hidden="false" customHeight="false" outlineLevel="0" collapsed="false">
      <c r="B41" s="23" t="s">
        <v>608</v>
      </c>
      <c r="C41" s="23" t="s">
        <v>574</v>
      </c>
      <c r="D41" s="23" t="s">
        <v>573</v>
      </c>
      <c r="E41" s="23" t="s">
        <v>647</v>
      </c>
      <c r="F41" s="23" t="s">
        <v>647</v>
      </c>
    </row>
    <row r="42" customFormat="false" ht="14.25" hidden="false" customHeight="false" outlineLevel="0" collapsed="false">
      <c r="B42" s="23" t="s">
        <v>608</v>
      </c>
      <c r="C42" s="23" t="s">
        <v>598</v>
      </c>
      <c r="D42" s="23" t="s">
        <v>597</v>
      </c>
      <c r="E42" s="23" t="s">
        <v>648</v>
      </c>
      <c r="F42" s="23" t="s">
        <v>648</v>
      </c>
    </row>
    <row r="43" customFormat="false" ht="14.25" hidden="false" customHeight="false" outlineLevel="0" collapsed="false">
      <c r="B43" s="23" t="s">
        <v>649</v>
      </c>
      <c r="C43" s="23" t="s">
        <v>344</v>
      </c>
      <c r="D43" s="23" t="s">
        <v>343</v>
      </c>
      <c r="E43" s="23" t="s">
        <v>650</v>
      </c>
      <c r="F43" s="23" t="s">
        <v>651</v>
      </c>
    </row>
    <row r="44" customFormat="false" ht="14.25" hidden="false" customHeight="false" outlineLevel="0" collapsed="false">
      <c r="B44" s="23" t="s">
        <v>649</v>
      </c>
      <c r="C44" s="23" t="s">
        <v>340</v>
      </c>
      <c r="D44" s="23" t="s">
        <v>339</v>
      </c>
      <c r="E44" s="23" t="s">
        <v>652</v>
      </c>
      <c r="F44" s="23" t="s">
        <v>653</v>
      </c>
    </row>
    <row r="45" customFormat="false" ht="14.25" hidden="false" customHeight="false" outlineLevel="0" collapsed="false">
      <c r="B45" s="23" t="s">
        <v>649</v>
      </c>
      <c r="C45" s="23" t="s">
        <v>327</v>
      </c>
      <c r="D45" s="23" t="s">
        <v>326</v>
      </c>
      <c r="E45" s="23" t="s">
        <v>654</v>
      </c>
      <c r="F45" s="23" t="s">
        <v>655</v>
      </c>
    </row>
    <row r="46" customFormat="false" ht="14.25" hidden="false" customHeight="false" outlineLevel="0" collapsed="false">
      <c r="B46" s="23" t="s">
        <v>649</v>
      </c>
      <c r="C46" s="23" t="s">
        <v>376</v>
      </c>
      <c r="D46" s="23" t="s">
        <v>375</v>
      </c>
      <c r="E46" s="23" t="s">
        <v>376</v>
      </c>
      <c r="F46" s="23" t="s">
        <v>376</v>
      </c>
    </row>
    <row r="47" customFormat="false" ht="14.25" hidden="false" customHeight="false" outlineLevel="0" collapsed="false">
      <c r="B47" s="23" t="s">
        <v>649</v>
      </c>
      <c r="C47" s="23" t="s">
        <v>361</v>
      </c>
      <c r="D47" s="23" t="s">
        <v>360</v>
      </c>
      <c r="E47" s="23" t="s">
        <v>361</v>
      </c>
      <c r="F47" s="23" t="s">
        <v>361</v>
      </c>
    </row>
    <row r="48" customFormat="false" ht="14.25" hidden="false" customHeight="false" outlineLevel="0" collapsed="false">
      <c r="B48" s="23" t="s">
        <v>649</v>
      </c>
      <c r="C48" s="23" t="s">
        <v>383</v>
      </c>
      <c r="D48" s="23" t="s">
        <v>382</v>
      </c>
      <c r="E48" s="23" t="s">
        <v>383</v>
      </c>
      <c r="F48" s="23" t="s">
        <v>383</v>
      </c>
    </row>
    <row r="49" customFormat="false" ht="14.25" hidden="false" customHeight="false" outlineLevel="0" collapsed="false">
      <c r="B49" s="23" t="s">
        <v>649</v>
      </c>
      <c r="C49" s="23" t="s">
        <v>458</v>
      </c>
      <c r="D49" s="23" t="s">
        <v>457</v>
      </c>
      <c r="E49" s="23" t="s">
        <v>656</v>
      </c>
      <c r="F49" s="23" t="s">
        <v>656</v>
      </c>
    </row>
    <row r="50" customFormat="false" ht="14.25" hidden="false" customHeight="false" outlineLevel="0" collapsed="false">
      <c r="B50" s="23" t="s">
        <v>649</v>
      </c>
      <c r="C50" s="23" t="s">
        <v>458</v>
      </c>
      <c r="D50" s="23" t="s">
        <v>457</v>
      </c>
      <c r="E50" s="23" t="s">
        <v>657</v>
      </c>
      <c r="F50" s="23" t="s">
        <v>657</v>
      </c>
    </row>
    <row r="51" customFormat="false" ht="14.25" hidden="false" customHeight="false" outlineLevel="0" collapsed="false">
      <c r="B51" s="23" t="s">
        <v>649</v>
      </c>
      <c r="C51" s="23" t="s">
        <v>453</v>
      </c>
      <c r="D51" s="23" t="s">
        <v>452</v>
      </c>
      <c r="E51" s="23" t="s">
        <v>658</v>
      </c>
      <c r="F51" s="23" t="s">
        <v>658</v>
      </c>
    </row>
    <row r="52" customFormat="false" ht="14.25" hidden="false" customHeight="false" outlineLevel="0" collapsed="false">
      <c r="B52" s="23" t="s">
        <v>649</v>
      </c>
      <c r="C52" s="23" t="s">
        <v>453</v>
      </c>
      <c r="D52" s="23" t="s">
        <v>452</v>
      </c>
      <c r="E52" s="23" t="s">
        <v>659</v>
      </c>
      <c r="F52" s="23" t="s">
        <v>659</v>
      </c>
    </row>
    <row r="53" customFormat="false" ht="14.25" hidden="false" customHeight="false" outlineLevel="0" collapsed="false">
      <c r="B53" s="23" t="s">
        <v>649</v>
      </c>
      <c r="C53" s="23" t="s">
        <v>484</v>
      </c>
      <c r="D53" s="23" t="s">
        <v>483</v>
      </c>
      <c r="E53" s="23" t="s">
        <v>660</v>
      </c>
      <c r="F53" s="23" t="s">
        <v>660</v>
      </c>
    </row>
    <row r="54" customFormat="false" ht="14.25" hidden="false" customHeight="false" outlineLevel="0" collapsed="false">
      <c r="B54" s="23" t="s">
        <v>649</v>
      </c>
      <c r="C54" s="23" t="s">
        <v>484</v>
      </c>
      <c r="D54" s="23" t="s">
        <v>483</v>
      </c>
      <c r="E54" s="23" t="s">
        <v>661</v>
      </c>
      <c r="F54" s="23" t="s">
        <v>661</v>
      </c>
    </row>
    <row r="55" customFormat="false" ht="14.25" hidden="false" customHeight="false" outlineLevel="0" collapsed="false">
      <c r="B55" s="23" t="s">
        <v>649</v>
      </c>
      <c r="C55" s="23" t="s">
        <v>464</v>
      </c>
      <c r="D55" s="23" t="s">
        <v>463</v>
      </c>
      <c r="E55" s="23" t="s">
        <v>662</v>
      </c>
      <c r="F55" s="23" t="s">
        <v>662</v>
      </c>
    </row>
    <row r="56" customFormat="false" ht="14.25" hidden="false" customHeight="false" outlineLevel="0" collapsed="false">
      <c r="B56" s="23" t="s">
        <v>649</v>
      </c>
      <c r="C56" s="23" t="s">
        <v>464</v>
      </c>
      <c r="D56" s="23" t="s">
        <v>463</v>
      </c>
      <c r="E56" s="23" t="s">
        <v>663</v>
      </c>
      <c r="F56" s="23" t="s">
        <v>663</v>
      </c>
    </row>
    <row r="57" customFormat="false" ht="14.25" hidden="false" customHeight="false" outlineLevel="0" collapsed="false">
      <c r="B57" s="23" t="s">
        <v>649</v>
      </c>
      <c r="C57" s="23" t="s">
        <v>470</v>
      </c>
      <c r="D57" s="23" t="s">
        <v>469</v>
      </c>
      <c r="E57" s="23" t="s">
        <v>664</v>
      </c>
      <c r="F57" s="23" t="s">
        <v>664</v>
      </c>
    </row>
    <row r="58" customFormat="false" ht="14.25" hidden="false" customHeight="false" outlineLevel="0" collapsed="false">
      <c r="B58" s="23" t="s">
        <v>649</v>
      </c>
      <c r="C58" s="23" t="s">
        <v>470</v>
      </c>
      <c r="D58" s="23" t="s">
        <v>469</v>
      </c>
      <c r="E58" s="23" t="s">
        <v>665</v>
      </c>
      <c r="F58" s="23" t="s">
        <v>665</v>
      </c>
    </row>
    <row r="59" customFormat="false" ht="14.25" hidden="false" customHeight="false" outlineLevel="0" collapsed="false">
      <c r="B59" s="23" t="s">
        <v>649</v>
      </c>
      <c r="C59" s="23" t="s">
        <v>477</v>
      </c>
      <c r="D59" s="23" t="s">
        <v>476</v>
      </c>
      <c r="E59" s="23" t="s">
        <v>666</v>
      </c>
      <c r="F59" s="23" t="s">
        <v>666</v>
      </c>
    </row>
    <row r="60" customFormat="false" ht="14.25" hidden="false" customHeight="false" outlineLevel="0" collapsed="false">
      <c r="B60" s="23" t="s">
        <v>649</v>
      </c>
      <c r="C60" s="23" t="s">
        <v>477</v>
      </c>
      <c r="D60" s="23" t="s">
        <v>476</v>
      </c>
      <c r="E60" s="23" t="s">
        <v>667</v>
      </c>
      <c r="F60" s="23" t="s">
        <v>667</v>
      </c>
    </row>
    <row r="61" customFormat="false" ht="14.25" hidden="false" customHeight="false" outlineLevel="0" collapsed="false">
      <c r="B61" s="23" t="s">
        <v>649</v>
      </c>
      <c r="C61" s="23" t="s">
        <v>490</v>
      </c>
      <c r="D61" s="23" t="s">
        <v>489</v>
      </c>
      <c r="E61" s="23" t="s">
        <v>668</v>
      </c>
      <c r="F61" s="23" t="s">
        <v>668</v>
      </c>
    </row>
    <row r="62" customFormat="false" ht="14.25" hidden="false" customHeight="false" outlineLevel="0" collapsed="false">
      <c r="B62" s="23" t="s">
        <v>649</v>
      </c>
      <c r="C62" s="23" t="s">
        <v>490</v>
      </c>
      <c r="D62" s="23" t="s">
        <v>489</v>
      </c>
      <c r="E62" s="23" t="s">
        <v>669</v>
      </c>
      <c r="F62" s="23" t="s">
        <v>669</v>
      </c>
    </row>
    <row r="63" customFormat="false" ht="14.25" hidden="false" customHeight="false" outlineLevel="0" collapsed="false">
      <c r="B63" s="23" t="s">
        <v>649</v>
      </c>
      <c r="C63" s="23" t="s">
        <v>495</v>
      </c>
      <c r="D63" s="23" t="s">
        <v>494</v>
      </c>
      <c r="E63" s="23" t="s">
        <v>670</v>
      </c>
      <c r="F63" s="23" t="s">
        <v>670</v>
      </c>
    </row>
    <row r="64" customFormat="false" ht="14.25" hidden="false" customHeight="false" outlineLevel="0" collapsed="false">
      <c r="B64" s="23" t="s">
        <v>649</v>
      </c>
      <c r="C64" s="23" t="s">
        <v>495</v>
      </c>
      <c r="D64" s="23" t="s">
        <v>494</v>
      </c>
      <c r="E64" s="23" t="s">
        <v>671</v>
      </c>
      <c r="F64" s="23" t="s">
        <v>671</v>
      </c>
    </row>
    <row r="65" customFormat="false" ht="14.25" hidden="false" customHeight="false" outlineLevel="0" collapsed="false">
      <c r="B65" s="23" t="s">
        <v>35</v>
      </c>
      <c r="C65" s="23" t="s">
        <v>312</v>
      </c>
      <c r="D65" s="23" t="s">
        <v>311</v>
      </c>
      <c r="E65" s="23" t="s">
        <v>672</v>
      </c>
      <c r="F65" s="23" t="s">
        <v>673</v>
      </c>
    </row>
    <row r="66" customFormat="false" ht="14.25" hidden="false" customHeight="false" outlineLevel="0" collapsed="false">
      <c r="B66" s="23" t="s">
        <v>35</v>
      </c>
      <c r="C66" s="23" t="s">
        <v>316</v>
      </c>
      <c r="D66" s="23" t="s">
        <v>46</v>
      </c>
      <c r="E66" s="23" t="s">
        <v>674</v>
      </c>
      <c r="F66" s="23" t="s">
        <v>675</v>
      </c>
    </row>
    <row r="67" customFormat="false" ht="14.25" hidden="false" customHeight="false" outlineLevel="0" collapsed="false">
      <c r="B67" s="23" t="s">
        <v>35</v>
      </c>
      <c r="C67" s="23" t="s">
        <v>231</v>
      </c>
      <c r="D67" s="23" t="s">
        <v>230</v>
      </c>
      <c r="E67" s="23" t="s">
        <v>676</v>
      </c>
      <c r="F67" s="23" t="s">
        <v>677</v>
      </c>
    </row>
    <row r="68" customFormat="false" ht="14.25" hidden="false" customHeight="false" outlineLevel="0" collapsed="false">
      <c r="B68" s="23" t="s">
        <v>35</v>
      </c>
      <c r="C68" s="23" t="s">
        <v>231</v>
      </c>
      <c r="D68" s="23" t="s">
        <v>230</v>
      </c>
      <c r="E68" s="23" t="s">
        <v>678</v>
      </c>
      <c r="F68" s="23" t="s">
        <v>679</v>
      </c>
    </row>
    <row r="69" customFormat="false" ht="14.25" hidden="false" customHeight="false" outlineLevel="0" collapsed="false">
      <c r="B69" s="23" t="s">
        <v>35</v>
      </c>
      <c r="C69" s="23" t="s">
        <v>237</v>
      </c>
      <c r="D69" s="23" t="s">
        <v>236</v>
      </c>
      <c r="E69" s="23" t="s">
        <v>680</v>
      </c>
      <c r="F69" s="23" t="s">
        <v>681</v>
      </c>
    </row>
    <row r="70" customFormat="false" ht="14.25" hidden="false" customHeight="false" outlineLevel="0" collapsed="false">
      <c r="B70" s="23" t="s">
        <v>35</v>
      </c>
      <c r="C70" s="23" t="s">
        <v>237</v>
      </c>
      <c r="D70" s="23" t="s">
        <v>236</v>
      </c>
      <c r="E70" s="23" t="s">
        <v>682</v>
      </c>
      <c r="F70" s="23" t="s">
        <v>683</v>
      </c>
    </row>
    <row r="71" customFormat="false" ht="14.25" hidden="false" customHeight="false" outlineLevel="0" collapsed="false">
      <c r="B71" s="23" t="s">
        <v>35</v>
      </c>
      <c r="C71" s="23" t="s">
        <v>243</v>
      </c>
      <c r="D71" s="23" t="s">
        <v>242</v>
      </c>
      <c r="E71" s="23" t="s">
        <v>684</v>
      </c>
      <c r="F71" s="23" t="s">
        <v>685</v>
      </c>
    </row>
    <row r="72" customFormat="false" ht="14.25" hidden="false" customHeight="false" outlineLevel="0" collapsed="false">
      <c r="B72" s="23" t="s">
        <v>35</v>
      </c>
      <c r="C72" s="23" t="s">
        <v>243</v>
      </c>
      <c r="D72" s="23" t="s">
        <v>242</v>
      </c>
      <c r="E72" s="23" t="s">
        <v>686</v>
      </c>
      <c r="F72" s="23" t="s">
        <v>687</v>
      </c>
    </row>
    <row r="73" customFormat="false" ht="14.25" hidden="false" customHeight="false" outlineLevel="0" collapsed="false">
      <c r="B73" s="23" t="s">
        <v>35</v>
      </c>
      <c r="C73" s="23" t="s">
        <v>249</v>
      </c>
      <c r="D73" s="23" t="s">
        <v>248</v>
      </c>
      <c r="E73" s="23" t="s">
        <v>688</v>
      </c>
      <c r="F73" s="23" t="s">
        <v>689</v>
      </c>
    </row>
    <row r="74" customFormat="false" ht="14.25" hidden="false" customHeight="false" outlineLevel="0" collapsed="false">
      <c r="B74" s="23" t="s">
        <v>35</v>
      </c>
      <c r="C74" s="23" t="s">
        <v>249</v>
      </c>
      <c r="D74" s="23" t="s">
        <v>248</v>
      </c>
      <c r="E74" s="23" t="s">
        <v>690</v>
      </c>
      <c r="F74" s="23" t="s">
        <v>691</v>
      </c>
    </row>
    <row r="75" customFormat="false" ht="14.25" hidden="false" customHeight="false" outlineLevel="0" collapsed="false">
      <c r="B75" s="23" t="s">
        <v>35</v>
      </c>
      <c r="C75" s="23" t="s">
        <v>255</v>
      </c>
      <c r="D75" s="23" t="s">
        <v>254</v>
      </c>
      <c r="E75" s="23" t="s">
        <v>692</v>
      </c>
      <c r="F75" s="23" t="s">
        <v>693</v>
      </c>
    </row>
    <row r="76" customFormat="false" ht="14.25" hidden="false" customHeight="false" outlineLevel="0" collapsed="false">
      <c r="B76" s="23" t="s">
        <v>35</v>
      </c>
      <c r="C76" s="23" t="s">
        <v>255</v>
      </c>
      <c r="D76" s="23" t="s">
        <v>254</v>
      </c>
      <c r="E76" s="23" t="s">
        <v>694</v>
      </c>
      <c r="F76" s="23" t="s">
        <v>695</v>
      </c>
    </row>
    <row r="77" customFormat="false" ht="14.25" hidden="false" customHeight="false" outlineLevel="0" collapsed="false">
      <c r="B77" s="23" t="s">
        <v>35</v>
      </c>
      <c r="C77" s="23" t="s">
        <v>261</v>
      </c>
      <c r="D77" s="23" t="s">
        <v>260</v>
      </c>
      <c r="E77" s="23" t="s">
        <v>696</v>
      </c>
      <c r="F77" s="23" t="s">
        <v>697</v>
      </c>
    </row>
    <row r="78" customFormat="false" ht="14.25" hidden="false" customHeight="false" outlineLevel="0" collapsed="false">
      <c r="B78" s="23" t="s">
        <v>35</v>
      </c>
      <c r="C78" s="23" t="s">
        <v>261</v>
      </c>
      <c r="D78" s="23" t="s">
        <v>260</v>
      </c>
      <c r="E78" s="23" t="s">
        <v>698</v>
      </c>
      <c r="F78" s="23" t="s">
        <v>699</v>
      </c>
    </row>
    <row r="79" customFormat="false" ht="14.25" hidden="false" customHeight="false" outlineLevel="0" collapsed="false">
      <c r="B79" s="23" t="s">
        <v>35</v>
      </c>
      <c r="C79" s="23" t="s">
        <v>267</v>
      </c>
      <c r="D79" s="23" t="s">
        <v>266</v>
      </c>
      <c r="E79" s="23" t="s">
        <v>700</v>
      </c>
      <c r="F79" s="23" t="s">
        <v>701</v>
      </c>
    </row>
    <row r="80" customFormat="false" ht="14.25" hidden="false" customHeight="false" outlineLevel="0" collapsed="false">
      <c r="B80" s="23" t="s">
        <v>35</v>
      </c>
      <c r="C80" s="23" t="s">
        <v>267</v>
      </c>
      <c r="D80" s="23" t="s">
        <v>266</v>
      </c>
      <c r="E80" s="23" t="s">
        <v>702</v>
      </c>
      <c r="F80" s="23" t="s">
        <v>703</v>
      </c>
    </row>
    <row r="81" customFormat="false" ht="14.25" hidden="false" customHeight="false" outlineLevel="0" collapsed="false">
      <c r="B81" s="23" t="s">
        <v>704</v>
      </c>
      <c r="C81" s="23" t="s">
        <v>273</v>
      </c>
      <c r="D81" s="23" t="s">
        <v>272</v>
      </c>
      <c r="E81" s="23" t="s">
        <v>705</v>
      </c>
      <c r="F81" s="23" t="s">
        <v>706</v>
      </c>
    </row>
    <row r="82" customFormat="false" ht="14.25" hidden="false" customHeight="false" outlineLevel="0" collapsed="false">
      <c r="B82" s="23" t="s">
        <v>704</v>
      </c>
      <c r="C82" s="23" t="s">
        <v>273</v>
      </c>
      <c r="D82" s="23" t="s">
        <v>272</v>
      </c>
      <c r="E82" s="23" t="s">
        <v>707</v>
      </c>
      <c r="F82" s="23" t="s">
        <v>708</v>
      </c>
    </row>
    <row r="83" customFormat="false" ht="14.25" hidden="false" customHeight="false" outlineLevel="0" collapsed="false">
      <c r="B83" s="23" t="s">
        <v>704</v>
      </c>
      <c r="C83" s="23" t="s">
        <v>279</v>
      </c>
      <c r="D83" s="23" t="s">
        <v>278</v>
      </c>
      <c r="E83" s="23" t="s">
        <v>709</v>
      </c>
      <c r="F83" s="23" t="s">
        <v>710</v>
      </c>
    </row>
    <row r="84" customFormat="false" ht="14.25" hidden="false" customHeight="false" outlineLevel="0" collapsed="false">
      <c r="B84" s="23" t="s">
        <v>704</v>
      </c>
      <c r="C84" s="23" t="s">
        <v>279</v>
      </c>
      <c r="D84" s="23" t="s">
        <v>278</v>
      </c>
      <c r="E84" s="23" t="s">
        <v>711</v>
      </c>
      <c r="F84" s="23" t="s">
        <v>712</v>
      </c>
    </row>
    <row r="85" customFormat="false" ht="14.25" hidden="false" customHeight="false" outlineLevel="0" collapsed="false">
      <c r="B85" s="23" t="s">
        <v>704</v>
      </c>
      <c r="C85" s="23" t="s">
        <v>285</v>
      </c>
      <c r="D85" s="23" t="s">
        <v>284</v>
      </c>
      <c r="E85" s="23" t="s">
        <v>713</v>
      </c>
      <c r="F85" s="23" t="s">
        <v>714</v>
      </c>
    </row>
    <row r="86" customFormat="false" ht="14.25" hidden="false" customHeight="false" outlineLevel="0" collapsed="false">
      <c r="B86" s="23" t="s">
        <v>704</v>
      </c>
      <c r="C86" s="23" t="s">
        <v>285</v>
      </c>
      <c r="D86" s="23" t="s">
        <v>284</v>
      </c>
      <c r="E86" s="23" t="s">
        <v>285</v>
      </c>
      <c r="F86" s="23" t="s">
        <v>715</v>
      </c>
    </row>
    <row r="87" customFormat="false" ht="14.25" hidden="false" customHeight="false" outlineLevel="0" collapsed="false">
      <c r="B87" s="23" t="s">
        <v>704</v>
      </c>
      <c r="C87" s="23" t="s">
        <v>291</v>
      </c>
      <c r="D87" s="23" t="s">
        <v>290</v>
      </c>
      <c r="E87" s="23" t="s">
        <v>291</v>
      </c>
      <c r="F87" s="23" t="s">
        <v>716</v>
      </c>
    </row>
    <row r="88" customFormat="false" ht="14.25" hidden="false" customHeight="false" outlineLevel="0" collapsed="false">
      <c r="B88" s="23" t="s">
        <v>704</v>
      </c>
      <c r="C88" s="23" t="s">
        <v>291</v>
      </c>
      <c r="D88" s="23" t="s">
        <v>290</v>
      </c>
      <c r="E88" s="23" t="s">
        <v>291</v>
      </c>
      <c r="F88" s="23" t="s">
        <v>717</v>
      </c>
    </row>
    <row r="89" customFormat="false" ht="14.25" hidden="false" customHeight="false" outlineLevel="0" collapsed="false">
      <c r="B89" s="23" t="s">
        <v>718</v>
      </c>
      <c r="C89" s="23" t="s">
        <v>298</v>
      </c>
      <c r="D89" s="23" t="s">
        <v>297</v>
      </c>
      <c r="E89" s="23" t="s">
        <v>719</v>
      </c>
      <c r="F89" s="23" t="s">
        <v>719</v>
      </c>
    </row>
    <row r="90" customFormat="false" ht="14.25" hidden="false" customHeight="false" outlineLevel="0" collapsed="false">
      <c r="B90" s="23" t="s">
        <v>718</v>
      </c>
      <c r="C90" s="23" t="s">
        <v>305</v>
      </c>
      <c r="D90" s="23" t="s">
        <v>304</v>
      </c>
      <c r="E90" s="23" t="s">
        <v>720</v>
      </c>
      <c r="F90" s="23" t="s">
        <v>720</v>
      </c>
    </row>
    <row r="91" customFormat="false" ht="14.25" hidden="false" customHeight="false" outlineLevel="0" collapsed="false">
      <c r="B91" s="23" t="s">
        <v>718</v>
      </c>
      <c r="C91" s="23" t="s">
        <v>223</v>
      </c>
      <c r="D91" s="23" t="s">
        <v>222</v>
      </c>
      <c r="E91" s="23" t="s">
        <v>721</v>
      </c>
      <c r="F91" s="23" t="s">
        <v>722</v>
      </c>
    </row>
    <row r="92" customFormat="false" ht="14.25" hidden="false" customHeight="false" outlineLevel="0" collapsed="false">
      <c r="B92" s="23" t="s">
        <v>718</v>
      </c>
      <c r="C92" s="23" t="s">
        <v>223</v>
      </c>
      <c r="D92" s="23" t="s">
        <v>222</v>
      </c>
      <c r="E92" s="23" t="s">
        <v>723</v>
      </c>
      <c r="F92" s="23" t="s">
        <v>724</v>
      </c>
    </row>
    <row r="93" customFormat="false" ht="14.25" hidden="false" customHeight="false" outlineLevel="0" collapsed="false">
      <c r="B93" s="23" t="s">
        <v>718</v>
      </c>
      <c r="C93" s="23" t="s">
        <v>397</v>
      </c>
      <c r="D93" s="23" t="s">
        <v>396</v>
      </c>
      <c r="E93" s="23" t="s">
        <v>725</v>
      </c>
      <c r="F93" s="23" t="s">
        <v>726</v>
      </c>
    </row>
    <row r="94" customFormat="false" ht="14.25" hidden="false" customHeight="false" outlineLevel="0" collapsed="false">
      <c r="B94" s="23" t="s">
        <v>718</v>
      </c>
      <c r="C94" s="23" t="s">
        <v>432</v>
      </c>
      <c r="D94" s="23" t="s">
        <v>431</v>
      </c>
      <c r="E94" s="23" t="s">
        <v>727</v>
      </c>
      <c r="F94" s="23" t="s">
        <v>727</v>
      </c>
    </row>
    <row r="95" customFormat="false" ht="14.25" hidden="false" customHeight="false" outlineLevel="0" collapsed="false">
      <c r="B95" s="23" t="s">
        <v>728</v>
      </c>
      <c r="C95" s="23" t="s">
        <v>335</v>
      </c>
      <c r="D95" s="23" t="s">
        <v>334</v>
      </c>
      <c r="E95" s="23" t="s">
        <v>729</v>
      </c>
      <c r="F95" s="23" t="s">
        <v>730</v>
      </c>
    </row>
    <row r="96" customFormat="false" ht="14.25" hidden="false" customHeight="false" outlineLevel="0" collapsed="false">
      <c r="B96" s="23" t="s">
        <v>728</v>
      </c>
      <c r="C96" s="23" t="s">
        <v>444</v>
      </c>
      <c r="D96" s="23" t="s">
        <v>443</v>
      </c>
      <c r="E96" s="23" t="s">
        <v>731</v>
      </c>
      <c r="F96" s="23" t="s">
        <v>732</v>
      </c>
    </row>
    <row r="97" customFormat="false" ht="14.25" hidden="false" customHeight="false" outlineLevel="0" collapsed="false">
      <c r="B97" s="23" t="s">
        <v>728</v>
      </c>
      <c r="C97" s="23" t="s">
        <v>444</v>
      </c>
      <c r="D97" s="23" t="s">
        <v>443</v>
      </c>
      <c r="E97" s="23" t="s">
        <v>733</v>
      </c>
      <c r="F97" s="23" t="s">
        <v>734</v>
      </c>
    </row>
  </sheetData>
  <sheetProtection algorithmName="SHA-512" hashValue="OF9UJjWk5MwfHOq14I+wn8KSKZSYgLZvNOdNEHsNdZtm+JaCHeSzs7Z+t6jAItj+R8/Fx0GaquQuixtNW5CJNQ==" saltValue="bg/B1dAVZ9NdA37kjyWICg==" spinCount="100000" sheet="true" objects="true" scenarios="true" formatCells="false" formatColumns="false" formatRows="false" autoFilter="fals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tableParts>
    <tablePart r:id="rId1"/>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7"/>
  <sheetViews>
    <sheetView showFormulas="false" showGridLines="true" showRowColHeaders="false" showZeros="true" rightToLeft="false" tabSelected="false" showOutlineSymbols="true" defaultGridColor="true" view="normal" topLeftCell="A1" colorId="64" zoomScale="85" zoomScaleNormal="85" zoomScalePageLayoutView="100" workbookViewId="0">
      <selection pane="topLeft" activeCell="C2" activeCellId="0" sqref="C2"/>
    </sheetView>
  </sheetViews>
  <sheetFormatPr defaultColWidth="10.6796875" defaultRowHeight="14.25" customHeight="true" zeroHeight="false" outlineLevelRow="0" outlineLevelCol="0"/>
  <cols>
    <col collapsed="false" customWidth="true" hidden="false" outlineLevel="0" max="1" min="1" style="23" width="15.33"/>
    <col collapsed="false" customWidth="true" hidden="false" outlineLevel="0" max="2" min="2" style="23" width="41"/>
    <col collapsed="false" customWidth="true" hidden="false" outlineLevel="0" max="3" min="3" style="23" width="9.88"/>
    <col collapsed="false" customWidth="true" hidden="false" outlineLevel="0" max="4" min="4" style="23" width="60.44"/>
    <col collapsed="false" customWidth="true" hidden="false" outlineLevel="0" max="5" min="5" style="23" width="57.33"/>
  </cols>
  <sheetData>
    <row r="1" s="220" customFormat="true" ht="14.25" hidden="false" customHeight="false" outlineLevel="0" collapsed="false">
      <c r="A1" s="220" t="s">
        <v>735</v>
      </c>
      <c r="B1" s="220" t="s">
        <v>736</v>
      </c>
      <c r="C1" s="220" t="s">
        <v>737</v>
      </c>
      <c r="D1" s="220" t="s">
        <v>738</v>
      </c>
      <c r="E1" s="220" t="s">
        <v>739</v>
      </c>
    </row>
    <row r="2" customFormat="false" ht="14.25" hidden="false" customHeight="false" outlineLevel="0" collapsed="false">
      <c r="B2" s="23" t="s">
        <v>608</v>
      </c>
      <c r="C2" s="23" t="s">
        <v>740</v>
      </c>
      <c r="D2" s="23" t="s">
        <v>741</v>
      </c>
      <c r="E2" s="23" t="s">
        <v>742</v>
      </c>
    </row>
    <row r="3" customFormat="false" ht="14.25" hidden="false" customHeight="false" outlineLevel="0" collapsed="false">
      <c r="B3" s="23" t="s">
        <v>649</v>
      </c>
      <c r="C3" s="23" t="s">
        <v>743</v>
      </c>
      <c r="D3" s="23" t="s">
        <v>744</v>
      </c>
      <c r="E3" s="23" t="s">
        <v>745</v>
      </c>
    </row>
    <row r="4" customFormat="false" ht="14.25" hidden="false" customHeight="false" outlineLevel="0" collapsed="false">
      <c r="B4" s="23" t="s">
        <v>35</v>
      </c>
      <c r="C4" s="23" t="s">
        <v>746</v>
      </c>
      <c r="D4" s="23" t="s">
        <v>747</v>
      </c>
      <c r="E4" s="23" t="s">
        <v>748</v>
      </c>
    </row>
    <row r="5" customFormat="false" ht="14.25" hidden="false" customHeight="false" outlineLevel="0" collapsed="false">
      <c r="B5" s="23" t="s">
        <v>704</v>
      </c>
      <c r="C5" s="23" t="s">
        <v>749</v>
      </c>
      <c r="D5" s="23" t="s">
        <v>750</v>
      </c>
      <c r="E5" s="23" t="s">
        <v>751</v>
      </c>
    </row>
    <row r="6" customFormat="false" ht="14.25" hidden="false" customHeight="false" outlineLevel="0" collapsed="false">
      <c r="B6" s="23" t="s">
        <v>718</v>
      </c>
      <c r="C6" s="23" t="s">
        <v>752</v>
      </c>
      <c r="D6" s="23" t="s">
        <v>753</v>
      </c>
      <c r="E6" s="23" t="s">
        <v>754</v>
      </c>
    </row>
    <row r="7" customFormat="false" ht="14.25" hidden="false" customHeight="false" outlineLevel="0" collapsed="false">
      <c r="B7" s="23" t="s">
        <v>728</v>
      </c>
      <c r="C7" s="23" t="s">
        <v>755</v>
      </c>
      <c r="D7" s="23" t="s">
        <v>756</v>
      </c>
      <c r="E7" s="23" t="s">
        <v>757</v>
      </c>
    </row>
  </sheetData>
  <sheetProtection algorithmName="SHA-512" hashValue="0OYc1laclSXLcuwpuH1UXap5A8fj0uCE884onGX9tmYIrPhB9x9XEZipaIuC/MjIYZ3hnAe33y/ujUZ8vrsmuQ==" saltValue="BEeE/44HTn03HqBsQ8USYw==" spinCount="100000" sheet="true" objects="true" scenarios="true" formatCells="false" formatColumns="false" formatRows="false" autoFilter="false"/>
  <protectedRanges>
    <protectedRange name="UAI_adresse" sqref="C2:D7"/>
  </protectedRange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tableParts>
    <tablePart r:id="rId1"/>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false" showZeros="true" rightToLeft="false" tabSelected="false" showOutlineSymbols="true" defaultGridColor="true" view="normal" topLeftCell="A1" colorId="64" zoomScale="85" zoomScaleNormal="85" zoomScalePageLayoutView="100" workbookViewId="0">
      <selection pane="topLeft" activeCell="B3" activeCellId="0" sqref="B3"/>
    </sheetView>
  </sheetViews>
  <sheetFormatPr defaultColWidth="10.6796875" defaultRowHeight="14.25" customHeight="true" zeroHeight="false" outlineLevelRow="0" outlineLevelCol="0"/>
  <cols>
    <col collapsed="false" customWidth="true" hidden="false" outlineLevel="0" max="2" min="2" style="23" width="47.88"/>
  </cols>
  <sheetData>
    <row r="1" s="220" customFormat="true" ht="14.25" hidden="false" customHeight="false" outlineLevel="0" collapsed="false">
      <c r="A1" s="220" t="s">
        <v>758</v>
      </c>
      <c r="B1" s="220" t="s">
        <v>759</v>
      </c>
    </row>
    <row r="2" customFormat="false" ht="14.25" hidden="false" customHeight="false" outlineLevel="0" collapsed="false">
      <c r="A2" s="23" t="s">
        <v>760</v>
      </c>
    </row>
    <row r="3" customFormat="false" ht="14.25" hidden="false" customHeight="false" outlineLevel="0" collapsed="false">
      <c r="A3" s="23" t="s">
        <v>761</v>
      </c>
    </row>
  </sheetData>
  <sheetProtection sheet="true" objects="true" scenarios="tru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915"/>
  <sheetViews>
    <sheetView showFormulas="false" showGridLines="true" showRowColHeaders="false" showZeros="true" rightToLeft="false" tabSelected="false" showOutlineSymbols="true" defaultGridColor="true" view="normal" topLeftCell="A1" colorId="64" zoomScale="85" zoomScaleNormal="85" zoomScalePageLayoutView="100" workbookViewId="0">
      <pane xSplit="0" ySplit="1" topLeftCell="A881" activePane="bottomLeft" state="frozen"/>
      <selection pane="topLeft" activeCell="A1" activeCellId="0" sqref="A1"/>
      <selection pane="bottomLeft" activeCell="A1" activeCellId="0" sqref="A1"/>
    </sheetView>
  </sheetViews>
  <sheetFormatPr defaultColWidth="10.6796875" defaultRowHeight="14.25" customHeight="true" zeroHeight="false" outlineLevelRow="0" outlineLevelCol="0"/>
  <cols>
    <col collapsed="false" customWidth="false" hidden="false" outlineLevel="0" max="1" min="1" style="167" width="10.66"/>
    <col collapsed="false" customWidth="true" hidden="false" outlineLevel="0" max="2" min="2" style="23" width="12"/>
    <col collapsed="false" customWidth="true" hidden="false" outlineLevel="0" max="4" min="4" style="23" width="14.11"/>
    <col collapsed="false" customWidth="true" hidden="false" outlineLevel="0" max="6" min="6" style="23" width="47.11"/>
    <col collapsed="false" customWidth="true" hidden="false" outlineLevel="0" max="7" min="7" style="23" width="16.89"/>
    <col collapsed="false" customWidth="true" hidden="false" outlineLevel="0" max="8" min="8" style="23" width="9.33"/>
    <col collapsed="false" customWidth="true" hidden="false" outlineLevel="0" max="9" min="9" style="23" width="9.44"/>
    <col collapsed="false" customWidth="true" hidden="false" outlineLevel="0" max="10" min="10" style="23" width="10.11"/>
    <col collapsed="false" customWidth="true" hidden="false" outlineLevel="0" max="11" min="11" style="23" width="9.33"/>
  </cols>
  <sheetData>
    <row r="1" customFormat="false" ht="14.25" hidden="false" customHeight="false" outlineLevel="0" collapsed="false">
      <c r="A1" s="222" t="s">
        <v>762</v>
      </c>
      <c r="B1" s="223" t="s">
        <v>763</v>
      </c>
      <c r="C1" s="223" t="s">
        <v>764</v>
      </c>
      <c r="D1" s="223" t="s">
        <v>765</v>
      </c>
      <c r="E1" s="223" t="s">
        <v>766</v>
      </c>
      <c r="F1" s="223" t="s">
        <v>767</v>
      </c>
      <c r="G1" s="223" t="s">
        <v>768</v>
      </c>
      <c r="H1" s="223" t="s">
        <v>769</v>
      </c>
      <c r="I1" s="223" t="s">
        <v>770</v>
      </c>
      <c r="J1" s="223" t="s">
        <v>771</v>
      </c>
      <c r="K1" s="223" t="s">
        <v>772</v>
      </c>
    </row>
    <row r="2" customFormat="false" ht="14.25" hidden="false" customHeight="false" outlineLevel="0" collapsed="false">
      <c r="A2" s="167" t="n">
        <f aca="false">'Calendrier 2026-2027'!C13</f>
        <v>46235</v>
      </c>
      <c r="B2" s="23" t="e">
        <f aca="false">IF(D2="","",IF($A2=$A1,"14:00","08:00"))</f>
        <v>#N/A</v>
      </c>
      <c r="C2" s="23" t="e">
        <f aca="false">IF(D2="","",IF($A2=$A1,"17:00","12:00"))</f>
        <v>#N/A</v>
      </c>
      <c r="D2" s="23" t="e">
        <f aca="false" t="array" ref="D2:D2">_xlfn.LET(
    _xlpm.d, A2,
    _xlpm.debut, DATE(2026,8,1),
    _xlpm.m, DATEDIF(_xlpm.debut, _xlpm.d, "m"),
    _xlpm.col, 1 + _xlpm.m*3,
    _xlpm.dates, INDEX('Calendrier 2026-2027'!$C$13:$BC$43,,_xlpm.col),
    _xlpm.titres, INDEX('Calendrier 2026-2027'!$D$13:$BD$43,,_xlpm.col),
    _xlpm.r, _xlfn.XLOOKUP(_xlpm.d, _xlpm.dates, _xlpm.titres),
    IF(_xlpm.r=0,"",_xlpm.r)
)</f>
        <v>#N/A</v>
      </c>
      <c r="E2" s="23" t="e">
        <f aca="false">IF(D2="","",IF(OR(D2="Entreprise",D2="Révisions (Etp)"),0,1))</f>
        <v>#N/A</v>
      </c>
      <c r="F2" s="23" t="str">
        <f aca="false">_xlfn.XLOOKUP('Fiche formation'!$C$8,SitesFormations[Site de formation principal],SitesFormations[Mail pour assiduité],"")</f>
        <v>cfa-ensuplr-upvd-iut-perpignan@umontpellier.fr</v>
      </c>
      <c r="G2" s="23" t="s">
        <v>773</v>
      </c>
      <c r="H2" s="23" t="str">
        <f aca="false">_xlfn.TEXTJOIN(" ",TRUE(),
'Fiche formation'!$C$18,
_xlfn.SWITCH('Fiche formation'!$C$18,"DNO","2A","DE AUDIO","3A",
_xlfn.SWITCH('Fiche formation'!$C$15,"DEUST","2A","DSCG","2A","MASTER","2A","BUT","3A","DCG","3A","LG","3A","LP","3A","INGE","3A",""))
)</f>
        <v>BUT GBSEE 66 3A</v>
      </c>
    </row>
    <row r="3" customFormat="false" ht="14.25" hidden="false" customHeight="false" outlineLevel="0" collapsed="false">
      <c r="A3" s="167" t="n">
        <f aca="false">IF(A2=A1,A2+1,A2)</f>
        <v>46235</v>
      </c>
      <c r="B3" s="23" t="e">
        <f aca="false">IF(D3="","",IF($A3=$A2,"14:00","08:00"))</f>
        <v>#N/A</v>
      </c>
      <c r="C3" s="23" t="e">
        <f aca="false">IF(D3="","",IF($A3=$A2,"17:00","12:00"))</f>
        <v>#N/A</v>
      </c>
      <c r="D3" s="23" t="e">
        <f aca="false" t="array" ref="D3:D3">_xlfn.LET(
    _xlpm.d, A3,
    _xlpm.debut, DATE(2026,8,1),
    _xlpm.m, DATEDIF(_xlpm.debut, _xlpm.d, "m"),
    _xlpm.col, 1 + _xlpm.m*3,
    _xlpm.dates, INDEX('Calendrier 2026-2027'!$C$13:$BC$43,,_xlpm.col),
    _xlpm.titres, INDEX('Calendrier 2026-2027'!$D$13:$BD$43,,_xlpm.col),
    _xlpm.r, _xlfn.XLOOKUP(_xlpm.d, _xlpm.dates, _xlpm.titres),
    IF(_xlpm.r=0,"",_xlpm.r)
)</f>
        <v>#N/A</v>
      </c>
      <c r="E3" s="23" t="e">
        <f aca="false">IF(D3="","",IF(OR(D3="Entreprise",D3="Révisions (Etp)"),0,1))</f>
        <v>#N/A</v>
      </c>
      <c r="F3" s="23" t="str">
        <f aca="false">_xlfn.XLOOKUP('Fiche formation'!$C$8,SitesFormations[Site de formation principal],SitesFormations[Mail pour assiduité],"")</f>
        <v>cfa-ensuplr-upvd-iut-perpignan@umontpellier.fr</v>
      </c>
      <c r="G3" s="23" t="s">
        <v>773</v>
      </c>
      <c r="H3" s="23" t="str">
        <f aca="false">_xlfn.TEXTJOIN(" ",TRUE(),
'Fiche formation'!$C$18,
_xlfn.SWITCH('Fiche formation'!$C$18,"DNO","2A","DE AUDIO","3A",
_xlfn.SWITCH('Fiche formation'!$C$15,"DEUST","2A","DSCG","2A","MASTER","2A","BUT","3A","DCG","3A","LG","3A","LP","3A","INGE","3A",""))
)</f>
        <v>BUT GBSEE 66 3A</v>
      </c>
    </row>
    <row r="4" customFormat="false" ht="14.25" hidden="false" customHeight="false" outlineLevel="0" collapsed="false">
      <c r="A4" s="167" t="n">
        <f aca="false">IF(A3=A2,A3+1,A3)</f>
        <v>46236</v>
      </c>
      <c r="B4" s="23" t="e">
        <f aca="false">IF(D4="","",IF($A4=$A3,"14:00","08:00"))</f>
        <v>#N/A</v>
      </c>
      <c r="C4" s="23" t="e">
        <f aca="false">IF(D4="","",IF($A4=$A3,"17:00","12:00"))</f>
        <v>#N/A</v>
      </c>
      <c r="D4" s="23" t="e">
        <f aca="false" t="array" ref="D4:D4">_xlfn.LET(
    _xlpm.d, A4,
    _xlpm.debut, DATE(2026,8,1),
    _xlpm.m, DATEDIF(_xlpm.debut, _xlpm.d, "m"),
    _xlpm.col, 1 + _xlpm.m*3,
    _xlpm.dates, INDEX('Calendrier 2026-2027'!$C$13:$BC$43,,_xlpm.col),
    _xlpm.titres, INDEX('Calendrier 2026-2027'!$D$13:$BD$43,,_xlpm.col),
    _xlpm.r, _xlfn.XLOOKUP(_xlpm.d, _xlpm.dates, _xlpm.titres),
    IF(_xlpm.r=0,"",_xlpm.r)
)</f>
        <v>#N/A</v>
      </c>
      <c r="E4" s="23" t="e">
        <f aca="false">IF(D4="","",IF(OR(D4="Entreprise",D4="Révisions (Etp)"),0,1))</f>
        <v>#N/A</v>
      </c>
      <c r="F4" s="23" t="str">
        <f aca="false">_xlfn.XLOOKUP('Fiche formation'!$C$8,SitesFormations[Site de formation principal],SitesFormations[Mail pour assiduité],"")</f>
        <v>cfa-ensuplr-upvd-iut-perpignan@umontpellier.fr</v>
      </c>
      <c r="G4" s="23" t="s">
        <v>773</v>
      </c>
      <c r="H4" s="23" t="str">
        <f aca="false">_xlfn.TEXTJOIN(" ",TRUE(),
'Fiche formation'!$C$18,
_xlfn.SWITCH('Fiche formation'!$C$18,"DNO","2A","DE AUDIO","3A",
_xlfn.SWITCH('Fiche formation'!$C$15,"DEUST","2A","DSCG","2A","MASTER","2A","BUT","3A","DCG","3A","LG","3A","LP","3A","INGE","3A",""))
)</f>
        <v>BUT GBSEE 66 3A</v>
      </c>
    </row>
    <row r="5" customFormat="false" ht="14.25" hidden="false" customHeight="false" outlineLevel="0" collapsed="false">
      <c r="A5" s="167" t="n">
        <f aca="false">IF(A4=A3,A4+1,A4)</f>
        <v>46236</v>
      </c>
      <c r="B5" s="23" t="e">
        <f aca="false">IF(D5="","",IF($A5=$A4,"14:00","08:00"))</f>
        <v>#N/A</v>
      </c>
      <c r="C5" s="23" t="e">
        <f aca="false">IF(D5="","",IF($A5=$A4,"17:00","12:00"))</f>
        <v>#N/A</v>
      </c>
      <c r="D5" s="23" t="e">
        <f aca="false" t="array" ref="D5:D5">_xlfn.LET(
    _xlpm.d, A5,
    _xlpm.debut, DATE(2026,8,1),
    _xlpm.m, DATEDIF(_xlpm.debut, _xlpm.d, "m"),
    _xlpm.col, 1 + _xlpm.m*3,
    _xlpm.dates, INDEX('Calendrier 2026-2027'!$C$13:$BC$43,,_xlpm.col),
    _xlpm.titres, INDEX('Calendrier 2026-2027'!$D$13:$BD$43,,_xlpm.col),
    _xlpm.r, _xlfn.XLOOKUP(_xlpm.d, _xlpm.dates, _xlpm.titres),
    IF(_xlpm.r=0,"",_xlpm.r)
)</f>
        <v>#N/A</v>
      </c>
      <c r="E5" s="23" t="e">
        <f aca="false">IF(D5="","",IF(OR(D5="Entreprise",D5="Révisions (Etp)"),0,1))</f>
        <v>#N/A</v>
      </c>
      <c r="F5" s="23" t="str">
        <f aca="false">_xlfn.XLOOKUP('Fiche formation'!$C$8,SitesFormations[Site de formation principal],SitesFormations[Mail pour assiduité],"")</f>
        <v>cfa-ensuplr-upvd-iut-perpignan@umontpellier.fr</v>
      </c>
      <c r="G5" s="23" t="s">
        <v>773</v>
      </c>
      <c r="H5" s="23" t="str">
        <f aca="false">_xlfn.TEXTJOIN(" ",TRUE(),
'Fiche formation'!$C$18,
_xlfn.SWITCH('Fiche formation'!$C$18,"DNO","2A","DE AUDIO","3A",
_xlfn.SWITCH('Fiche formation'!$C$15,"DEUST","2A","DSCG","2A","MASTER","2A","BUT","3A","DCG","3A","LG","3A","LP","3A","INGE","3A",""))
)</f>
        <v>BUT GBSEE 66 3A</v>
      </c>
    </row>
    <row r="6" customFormat="false" ht="14.25" hidden="false" customHeight="false" outlineLevel="0" collapsed="false">
      <c r="A6" s="167" t="n">
        <f aca="false">IF(A5=A4,A5+1,A5)</f>
        <v>46237</v>
      </c>
      <c r="B6" s="23" t="e">
        <f aca="false">IF(D6="","",IF($A6=$A5,"14:00","08:00"))</f>
        <v>#N/A</v>
      </c>
      <c r="C6" s="23" t="e">
        <f aca="false">IF(D6="","",IF($A6=$A5,"17:00","12:00"))</f>
        <v>#N/A</v>
      </c>
      <c r="D6" s="23" t="e">
        <f aca="false" t="array" ref="D6:D6">_xlfn.LET(
    _xlpm.d, A6,
    _xlpm.debut, DATE(2026,8,1),
    _xlpm.m, DATEDIF(_xlpm.debut, _xlpm.d, "m"),
    _xlpm.col, 1 + _xlpm.m*3,
    _xlpm.dates, INDEX('Calendrier 2026-2027'!$C$13:$BC$43,,_xlpm.col),
    _xlpm.titres, INDEX('Calendrier 2026-2027'!$D$13:$BD$43,,_xlpm.col),
    _xlpm.r, _xlfn.XLOOKUP(_xlpm.d, _xlpm.dates, _xlpm.titres),
    IF(_xlpm.r=0,"",_xlpm.r)
)</f>
        <v>#N/A</v>
      </c>
      <c r="E6" s="23" t="e">
        <f aca="false">IF(D6="","",IF(OR(D6="Entreprise",D6="Révisions (Etp)"),0,1))</f>
        <v>#N/A</v>
      </c>
      <c r="F6" s="23" t="str">
        <f aca="false">_xlfn.XLOOKUP('Fiche formation'!$C$8,SitesFormations[Site de formation principal],SitesFormations[Mail pour assiduité],"")</f>
        <v>cfa-ensuplr-upvd-iut-perpignan@umontpellier.fr</v>
      </c>
      <c r="G6" s="23" t="s">
        <v>773</v>
      </c>
      <c r="H6" s="23" t="str">
        <f aca="false">_xlfn.TEXTJOIN(" ",TRUE(),
'Fiche formation'!$C$18,
_xlfn.SWITCH('Fiche formation'!$C$18,"DNO","2A","DE AUDIO","3A",
_xlfn.SWITCH('Fiche formation'!$C$15,"DEUST","2A","DSCG","2A","MASTER","2A","BUT","3A","DCG","3A","LG","3A","LP","3A","INGE","3A",""))
)</f>
        <v>BUT GBSEE 66 3A</v>
      </c>
    </row>
    <row r="7" customFormat="false" ht="14.25" hidden="false" customHeight="false" outlineLevel="0" collapsed="false">
      <c r="A7" s="167" t="n">
        <f aca="false">IF(A6=A5,A6+1,A6)</f>
        <v>46237</v>
      </c>
      <c r="B7" s="23" t="e">
        <f aca="false">IF(D7="","",IF($A7=$A6,"14:00","08:00"))</f>
        <v>#N/A</v>
      </c>
      <c r="C7" s="23" t="e">
        <f aca="false">IF(D7="","",IF($A7=$A6,"17:00","12:00"))</f>
        <v>#N/A</v>
      </c>
      <c r="D7" s="23" t="e">
        <f aca="false" t="array" ref="D7:D7">_xlfn.LET(
    _xlpm.d, A7,
    _xlpm.debut, DATE(2026,8,1),
    _xlpm.m, DATEDIF(_xlpm.debut, _xlpm.d, "m"),
    _xlpm.col, 1 + _xlpm.m*3,
    _xlpm.dates, INDEX('Calendrier 2026-2027'!$C$13:$BC$43,,_xlpm.col),
    _xlpm.titres, INDEX('Calendrier 2026-2027'!$D$13:$BD$43,,_xlpm.col),
    _xlpm.r, _xlfn.XLOOKUP(_xlpm.d, _xlpm.dates, _xlpm.titres),
    IF(_xlpm.r=0,"",_xlpm.r)
)</f>
        <v>#N/A</v>
      </c>
      <c r="E7" s="23" t="e">
        <f aca="false">IF(D7="","",IF(OR(D7="Entreprise",D7="Révisions (Etp)"),0,1))</f>
        <v>#N/A</v>
      </c>
      <c r="F7" s="23" t="str">
        <f aca="false">_xlfn.XLOOKUP('Fiche formation'!$C$8,SitesFormations[Site de formation principal],SitesFormations[Mail pour assiduité],"")</f>
        <v>cfa-ensuplr-upvd-iut-perpignan@umontpellier.fr</v>
      </c>
      <c r="G7" s="23" t="s">
        <v>773</v>
      </c>
      <c r="H7" s="23" t="str">
        <f aca="false">_xlfn.TEXTJOIN(" ",TRUE(),
'Fiche formation'!$C$18,
_xlfn.SWITCH('Fiche formation'!$C$18,"DNO","2A","DE AUDIO","3A",
_xlfn.SWITCH('Fiche formation'!$C$15,"DEUST","2A","DSCG","2A","MASTER","2A","BUT","3A","DCG","3A","LG","3A","LP","3A","INGE","3A",""))
)</f>
        <v>BUT GBSEE 66 3A</v>
      </c>
    </row>
    <row r="8" customFormat="false" ht="14.25" hidden="false" customHeight="false" outlineLevel="0" collapsed="false">
      <c r="A8" s="167" t="n">
        <f aca="false">IF(A7=A6,A7+1,A7)</f>
        <v>46238</v>
      </c>
      <c r="B8" s="23" t="e">
        <f aca="false">IF(D8="","",IF($A8=$A7,"14:00","08:00"))</f>
        <v>#N/A</v>
      </c>
      <c r="C8" s="23" t="e">
        <f aca="false">IF(D8="","",IF($A8=$A7,"17:00","12:00"))</f>
        <v>#N/A</v>
      </c>
      <c r="D8" s="23" t="e">
        <f aca="false" t="array" ref="D8:D8">_xlfn.LET(
    _xlpm.d, A8,
    _xlpm.debut, DATE(2026,8,1),
    _xlpm.m, DATEDIF(_xlpm.debut, _xlpm.d, "m"),
    _xlpm.col, 1 + _xlpm.m*3,
    _xlpm.dates, INDEX('Calendrier 2026-2027'!$C$13:$BC$43,,_xlpm.col),
    _xlpm.titres, INDEX('Calendrier 2026-2027'!$D$13:$BD$43,,_xlpm.col),
    _xlpm.r, _xlfn.XLOOKUP(_xlpm.d, _xlpm.dates, _xlpm.titres),
    IF(_xlpm.r=0,"",_xlpm.r)
)</f>
        <v>#N/A</v>
      </c>
      <c r="E8" s="23" t="e">
        <f aca="false">IF(D8="","",IF(OR(D8="Entreprise",D8="Révisions (Etp)"),0,1))</f>
        <v>#N/A</v>
      </c>
      <c r="F8" s="23" t="str">
        <f aca="false">_xlfn.XLOOKUP('Fiche formation'!$C$8,SitesFormations[Site de formation principal],SitesFormations[Mail pour assiduité],"")</f>
        <v>cfa-ensuplr-upvd-iut-perpignan@umontpellier.fr</v>
      </c>
      <c r="G8" s="23" t="s">
        <v>773</v>
      </c>
      <c r="H8" s="23" t="str">
        <f aca="false">_xlfn.TEXTJOIN(" ",TRUE(),
'Fiche formation'!$C$18,
_xlfn.SWITCH('Fiche formation'!$C$18,"DNO","2A","DE AUDIO","3A",
_xlfn.SWITCH('Fiche formation'!$C$15,"DEUST","2A","DSCG","2A","MASTER","2A","BUT","3A","DCG","3A","LG","3A","LP","3A","INGE","3A",""))
)</f>
        <v>BUT GBSEE 66 3A</v>
      </c>
    </row>
    <row r="9" customFormat="false" ht="14.25" hidden="false" customHeight="false" outlineLevel="0" collapsed="false">
      <c r="A9" s="167" t="n">
        <f aca="false">IF(A8=A7,A8+1,A8)</f>
        <v>46238</v>
      </c>
      <c r="B9" s="23" t="e">
        <f aca="false">IF(D9="","",IF($A9=$A8,"14:00","08:00"))</f>
        <v>#N/A</v>
      </c>
      <c r="C9" s="23" t="e">
        <f aca="false">IF(D9="","",IF($A9=$A8,"17:00","12:00"))</f>
        <v>#N/A</v>
      </c>
      <c r="D9" s="23" t="e">
        <f aca="false" t="array" ref="D9:D9">_xlfn.LET(
    _xlpm.d, A9,
    _xlpm.debut, DATE(2026,8,1),
    _xlpm.m, DATEDIF(_xlpm.debut, _xlpm.d, "m"),
    _xlpm.col, 1 + _xlpm.m*3,
    _xlpm.dates, INDEX('Calendrier 2026-2027'!$C$13:$BC$43,,_xlpm.col),
    _xlpm.titres, INDEX('Calendrier 2026-2027'!$D$13:$BD$43,,_xlpm.col),
    _xlpm.r, _xlfn.XLOOKUP(_xlpm.d, _xlpm.dates, _xlpm.titres),
    IF(_xlpm.r=0,"",_xlpm.r)
)</f>
        <v>#N/A</v>
      </c>
      <c r="E9" s="23" t="e">
        <f aca="false">IF(D9="","",IF(OR(D9="Entreprise",D9="Révisions (Etp)"),0,1))</f>
        <v>#N/A</v>
      </c>
      <c r="F9" s="23" t="str">
        <f aca="false">_xlfn.XLOOKUP('Fiche formation'!$C$8,SitesFormations[Site de formation principal],SitesFormations[Mail pour assiduité],"")</f>
        <v>cfa-ensuplr-upvd-iut-perpignan@umontpellier.fr</v>
      </c>
      <c r="G9" s="23" t="s">
        <v>773</v>
      </c>
      <c r="H9" s="23" t="str">
        <f aca="false">_xlfn.TEXTJOIN(" ",TRUE(),
'Fiche formation'!$C$18,
_xlfn.SWITCH('Fiche formation'!$C$18,"DNO","2A","DE AUDIO","3A",
_xlfn.SWITCH('Fiche formation'!$C$15,"DEUST","2A","DSCG","2A","MASTER","2A","BUT","3A","DCG","3A","LG","3A","LP","3A","INGE","3A",""))
)</f>
        <v>BUT GBSEE 66 3A</v>
      </c>
    </row>
    <row r="10" customFormat="false" ht="14.25" hidden="false" customHeight="false" outlineLevel="0" collapsed="false">
      <c r="A10" s="167" t="n">
        <f aca="false">IF(A9=A8,A9+1,A9)</f>
        <v>46239</v>
      </c>
      <c r="B10" s="23" t="e">
        <f aca="false">IF(D10="","",IF($A10=$A9,"14:00","08:00"))</f>
        <v>#N/A</v>
      </c>
      <c r="C10" s="23" t="e">
        <f aca="false">IF(D10="","",IF($A10=$A9,"17:00","12:00"))</f>
        <v>#N/A</v>
      </c>
      <c r="D10" s="23" t="e">
        <f aca="false" t="array" ref="D10:D10">_xlfn.LET(
    _xlpm.d, A10,
    _xlpm.debut, DATE(2026,8,1),
    _xlpm.m, DATEDIF(_xlpm.debut, _xlpm.d, "m"),
    _xlpm.col, 1 + _xlpm.m*3,
    _xlpm.dates, INDEX('Calendrier 2026-2027'!$C$13:$BC$43,,_xlpm.col),
    _xlpm.titres, INDEX('Calendrier 2026-2027'!$D$13:$BD$43,,_xlpm.col),
    _xlpm.r, _xlfn.XLOOKUP(_xlpm.d, _xlpm.dates, _xlpm.titres),
    IF(_xlpm.r=0,"",_xlpm.r)
)</f>
        <v>#N/A</v>
      </c>
      <c r="E10" s="23" t="e">
        <f aca="false">IF(D10="","",IF(OR(D10="Entreprise",D10="Révisions (Etp)"),0,1))</f>
        <v>#N/A</v>
      </c>
      <c r="F10" s="23" t="str">
        <f aca="false">_xlfn.XLOOKUP('Fiche formation'!$C$8,SitesFormations[Site de formation principal],SitesFormations[Mail pour assiduité],"")</f>
        <v>cfa-ensuplr-upvd-iut-perpignan@umontpellier.fr</v>
      </c>
      <c r="G10" s="23" t="s">
        <v>773</v>
      </c>
      <c r="H10" s="23" t="str">
        <f aca="false">_xlfn.TEXTJOIN(" ",TRUE(),
'Fiche formation'!$C$18,
_xlfn.SWITCH('Fiche formation'!$C$18,"DNO","2A","DE AUDIO","3A",
_xlfn.SWITCH('Fiche formation'!$C$15,"DEUST","2A","DSCG","2A","MASTER","2A","BUT","3A","DCG","3A","LG","3A","LP","3A","INGE","3A",""))
)</f>
        <v>BUT GBSEE 66 3A</v>
      </c>
    </row>
    <row r="11" customFormat="false" ht="14.25" hidden="false" customHeight="false" outlineLevel="0" collapsed="false">
      <c r="A11" s="167" t="n">
        <f aca="false">IF(A10=A9,A10+1,A10)</f>
        <v>46239</v>
      </c>
      <c r="B11" s="23" t="e">
        <f aca="false">IF(D11="","",IF($A11=$A10,"14:00","08:00"))</f>
        <v>#N/A</v>
      </c>
      <c r="C11" s="23" t="e">
        <f aca="false">IF(D11="","",IF($A11=$A10,"17:00","12:00"))</f>
        <v>#N/A</v>
      </c>
      <c r="D11" s="23" t="e">
        <f aca="false" t="array" ref="D11:D11">_xlfn.LET(
    _xlpm.d, A11,
    _xlpm.debut, DATE(2026,8,1),
    _xlpm.m, DATEDIF(_xlpm.debut, _xlpm.d, "m"),
    _xlpm.col, 1 + _xlpm.m*3,
    _xlpm.dates, INDEX('Calendrier 2026-2027'!$C$13:$BC$43,,_xlpm.col),
    _xlpm.titres, INDEX('Calendrier 2026-2027'!$D$13:$BD$43,,_xlpm.col),
    _xlpm.r, _xlfn.XLOOKUP(_xlpm.d, _xlpm.dates, _xlpm.titres),
    IF(_xlpm.r=0,"",_xlpm.r)
)</f>
        <v>#N/A</v>
      </c>
      <c r="E11" s="23" t="e">
        <f aca="false">IF(D11="","",IF(OR(D11="Entreprise",D11="Révisions (Etp)"),0,1))</f>
        <v>#N/A</v>
      </c>
      <c r="F11" s="23" t="str">
        <f aca="false">_xlfn.XLOOKUP('Fiche formation'!$C$8,SitesFormations[Site de formation principal],SitesFormations[Mail pour assiduité],"")</f>
        <v>cfa-ensuplr-upvd-iut-perpignan@umontpellier.fr</v>
      </c>
      <c r="G11" s="23" t="s">
        <v>773</v>
      </c>
      <c r="H11" s="23" t="str">
        <f aca="false">_xlfn.TEXTJOIN(" ",TRUE(),
'Fiche formation'!$C$18,
_xlfn.SWITCH('Fiche formation'!$C$18,"DNO","2A","DE AUDIO","3A",
_xlfn.SWITCH('Fiche formation'!$C$15,"DEUST","2A","DSCG","2A","MASTER","2A","BUT","3A","DCG","3A","LG","3A","LP","3A","INGE","3A",""))
)</f>
        <v>BUT GBSEE 66 3A</v>
      </c>
    </row>
    <row r="12" customFormat="false" ht="14.25" hidden="false" customHeight="false" outlineLevel="0" collapsed="false">
      <c r="A12" s="167" t="n">
        <f aca="false">IF(A11=A10,A11+1,A11)</f>
        <v>46240</v>
      </c>
      <c r="B12" s="23" t="e">
        <f aca="false">IF(D12="","",IF($A12=$A11,"14:00","08:00"))</f>
        <v>#N/A</v>
      </c>
      <c r="C12" s="23" t="e">
        <f aca="false">IF(D12="","",IF($A12=$A11,"17:00","12:00"))</f>
        <v>#N/A</v>
      </c>
      <c r="D12" s="23" t="e">
        <f aca="false" t="array" ref="D12:D12">_xlfn.LET(
    _xlpm.d, A12,
    _xlpm.debut, DATE(2026,8,1),
    _xlpm.m, DATEDIF(_xlpm.debut, _xlpm.d, "m"),
    _xlpm.col, 1 + _xlpm.m*3,
    _xlpm.dates, INDEX('Calendrier 2026-2027'!$C$13:$BC$43,,_xlpm.col),
    _xlpm.titres, INDEX('Calendrier 2026-2027'!$D$13:$BD$43,,_xlpm.col),
    _xlpm.r, _xlfn.XLOOKUP(_xlpm.d, _xlpm.dates, _xlpm.titres),
    IF(_xlpm.r=0,"",_xlpm.r)
)</f>
        <v>#N/A</v>
      </c>
      <c r="E12" s="23" t="e">
        <f aca="false">IF(D12="","",IF(OR(D12="Entreprise",D12="Révisions (Etp)"),0,1))</f>
        <v>#N/A</v>
      </c>
      <c r="F12" s="23" t="str">
        <f aca="false">_xlfn.XLOOKUP('Fiche formation'!$C$8,SitesFormations[Site de formation principal],SitesFormations[Mail pour assiduité],"")</f>
        <v>cfa-ensuplr-upvd-iut-perpignan@umontpellier.fr</v>
      </c>
      <c r="G12" s="23" t="s">
        <v>773</v>
      </c>
      <c r="H12" s="23" t="str">
        <f aca="false">_xlfn.TEXTJOIN(" ",TRUE(),
'Fiche formation'!$C$18,
_xlfn.SWITCH('Fiche formation'!$C$18,"DNO","2A","DE AUDIO","3A",
_xlfn.SWITCH('Fiche formation'!$C$15,"DEUST","2A","DSCG","2A","MASTER","2A","BUT","3A","DCG","3A","LG","3A","LP","3A","INGE","3A",""))
)</f>
        <v>BUT GBSEE 66 3A</v>
      </c>
    </row>
    <row r="13" customFormat="false" ht="14.25" hidden="false" customHeight="false" outlineLevel="0" collapsed="false">
      <c r="A13" s="167" t="n">
        <f aca="false">IF(A12=A11,A12+1,A12)</f>
        <v>46240</v>
      </c>
      <c r="B13" s="23" t="e">
        <f aca="false">IF(D13="","",IF($A13=$A12,"14:00","08:00"))</f>
        <v>#N/A</v>
      </c>
      <c r="C13" s="23" t="e">
        <f aca="false">IF(D13="","",IF($A13=$A12,"17:00","12:00"))</f>
        <v>#N/A</v>
      </c>
      <c r="D13" s="23" t="e">
        <f aca="false" t="array" ref="D13:D13">_xlfn.LET(
    _xlpm.d, A13,
    _xlpm.debut, DATE(2026,8,1),
    _xlpm.m, DATEDIF(_xlpm.debut, _xlpm.d, "m"),
    _xlpm.col, 1 + _xlpm.m*3,
    _xlpm.dates, INDEX('Calendrier 2026-2027'!$C$13:$BC$43,,_xlpm.col),
    _xlpm.titres, INDEX('Calendrier 2026-2027'!$D$13:$BD$43,,_xlpm.col),
    _xlpm.r, _xlfn.XLOOKUP(_xlpm.d, _xlpm.dates, _xlpm.titres),
    IF(_xlpm.r=0,"",_xlpm.r)
)</f>
        <v>#N/A</v>
      </c>
      <c r="E13" s="23" t="e">
        <f aca="false">IF(D13="","",IF(OR(D13="Entreprise",D13="Révisions (Etp)"),0,1))</f>
        <v>#N/A</v>
      </c>
      <c r="F13" s="23" t="str">
        <f aca="false">_xlfn.XLOOKUP('Fiche formation'!$C$8,SitesFormations[Site de formation principal],SitesFormations[Mail pour assiduité],"")</f>
        <v>cfa-ensuplr-upvd-iut-perpignan@umontpellier.fr</v>
      </c>
      <c r="G13" s="23" t="s">
        <v>773</v>
      </c>
      <c r="H13" s="23" t="str">
        <f aca="false">_xlfn.TEXTJOIN(" ",TRUE(),
'Fiche formation'!$C$18,
_xlfn.SWITCH('Fiche formation'!$C$18,"DNO","2A","DE AUDIO","3A",
_xlfn.SWITCH('Fiche formation'!$C$15,"DEUST","2A","DSCG","2A","MASTER","2A","BUT","3A","DCG","3A","LG","3A","LP","3A","INGE","3A",""))
)</f>
        <v>BUT GBSEE 66 3A</v>
      </c>
    </row>
    <row r="14" customFormat="false" ht="14.25" hidden="false" customHeight="false" outlineLevel="0" collapsed="false">
      <c r="A14" s="167" t="n">
        <f aca="false">IF(A13=A12,A13+1,A13)</f>
        <v>46241</v>
      </c>
      <c r="B14" s="23" t="e">
        <f aca="false">IF(D14="","",IF($A14=$A13,"14:00","08:00"))</f>
        <v>#N/A</v>
      </c>
      <c r="C14" s="23" t="e">
        <f aca="false">IF(D14="","",IF($A14=$A13,"17:00","12:00"))</f>
        <v>#N/A</v>
      </c>
      <c r="D14" s="23" t="e">
        <f aca="false" t="array" ref="D14:D14">_xlfn.LET(
    _xlpm.d, A14,
    _xlpm.debut, DATE(2026,8,1),
    _xlpm.m, DATEDIF(_xlpm.debut, _xlpm.d, "m"),
    _xlpm.col, 1 + _xlpm.m*3,
    _xlpm.dates, INDEX('Calendrier 2026-2027'!$C$13:$BC$43,,_xlpm.col),
    _xlpm.titres, INDEX('Calendrier 2026-2027'!$D$13:$BD$43,,_xlpm.col),
    _xlpm.r, _xlfn.XLOOKUP(_xlpm.d, _xlpm.dates, _xlpm.titres),
    IF(_xlpm.r=0,"",_xlpm.r)
)</f>
        <v>#N/A</v>
      </c>
      <c r="E14" s="23" t="e">
        <f aca="false">IF(D14="","",IF(OR(D14="Entreprise",D14="Révisions (Etp)"),0,1))</f>
        <v>#N/A</v>
      </c>
      <c r="F14" s="23" t="str">
        <f aca="false">_xlfn.XLOOKUP('Fiche formation'!$C$8,SitesFormations[Site de formation principal],SitesFormations[Mail pour assiduité],"")</f>
        <v>cfa-ensuplr-upvd-iut-perpignan@umontpellier.fr</v>
      </c>
      <c r="G14" s="23" t="s">
        <v>773</v>
      </c>
      <c r="H14" s="23" t="str">
        <f aca="false">_xlfn.TEXTJOIN(" ",TRUE(),
'Fiche formation'!$C$18,
_xlfn.SWITCH('Fiche formation'!$C$18,"DNO","2A","DE AUDIO","3A",
_xlfn.SWITCH('Fiche formation'!$C$15,"DEUST","2A","DSCG","2A","MASTER","2A","BUT","3A","DCG","3A","LG","3A","LP","3A","INGE","3A",""))
)</f>
        <v>BUT GBSEE 66 3A</v>
      </c>
    </row>
    <row r="15" customFormat="false" ht="14.25" hidden="false" customHeight="false" outlineLevel="0" collapsed="false">
      <c r="A15" s="167" t="n">
        <f aca="false">IF(A14=A13,A14+1,A14)</f>
        <v>46241</v>
      </c>
      <c r="B15" s="23" t="e">
        <f aca="false">IF(D15="","",IF($A15=$A14,"14:00","08:00"))</f>
        <v>#N/A</v>
      </c>
      <c r="C15" s="23" t="e">
        <f aca="false">IF(D15="","",IF($A15=$A14,"17:00","12:00"))</f>
        <v>#N/A</v>
      </c>
      <c r="D15" s="23" t="e">
        <f aca="false" t="array" ref="D15:D15">_xlfn.LET(
    _xlpm.d, A15,
    _xlpm.debut, DATE(2026,8,1),
    _xlpm.m, DATEDIF(_xlpm.debut, _xlpm.d, "m"),
    _xlpm.col, 1 + _xlpm.m*3,
    _xlpm.dates, INDEX('Calendrier 2026-2027'!$C$13:$BC$43,,_xlpm.col),
    _xlpm.titres, INDEX('Calendrier 2026-2027'!$D$13:$BD$43,,_xlpm.col),
    _xlpm.r, _xlfn.XLOOKUP(_xlpm.d, _xlpm.dates, _xlpm.titres),
    IF(_xlpm.r=0,"",_xlpm.r)
)</f>
        <v>#N/A</v>
      </c>
      <c r="E15" s="23" t="e">
        <f aca="false">IF(D15="","",IF(OR(D15="Entreprise",D15="Révisions (Etp)"),0,1))</f>
        <v>#N/A</v>
      </c>
      <c r="F15" s="23" t="str">
        <f aca="false">_xlfn.XLOOKUP('Fiche formation'!$C$8,SitesFormations[Site de formation principal],SitesFormations[Mail pour assiduité],"")</f>
        <v>cfa-ensuplr-upvd-iut-perpignan@umontpellier.fr</v>
      </c>
      <c r="G15" s="23" t="s">
        <v>773</v>
      </c>
      <c r="H15" s="23" t="str">
        <f aca="false">_xlfn.TEXTJOIN(" ",TRUE(),
'Fiche formation'!$C$18,
_xlfn.SWITCH('Fiche formation'!$C$18,"DNO","2A","DE AUDIO","3A",
_xlfn.SWITCH('Fiche formation'!$C$15,"DEUST","2A","DSCG","2A","MASTER","2A","BUT","3A","DCG","3A","LG","3A","LP","3A","INGE","3A",""))
)</f>
        <v>BUT GBSEE 66 3A</v>
      </c>
    </row>
    <row r="16" customFormat="false" ht="14.25" hidden="false" customHeight="false" outlineLevel="0" collapsed="false">
      <c r="A16" s="167" t="n">
        <f aca="false">IF(A15=A14,A15+1,A15)</f>
        <v>46242</v>
      </c>
      <c r="B16" s="23" t="e">
        <f aca="false">IF(D16="","",IF($A16=$A15,"14:00","08:00"))</f>
        <v>#N/A</v>
      </c>
      <c r="C16" s="23" t="e">
        <f aca="false">IF(D16="","",IF($A16=$A15,"17:00","12:00"))</f>
        <v>#N/A</v>
      </c>
      <c r="D16" s="23" t="e">
        <f aca="false" t="array" ref="D16:D16">_xlfn.LET(
    _xlpm.d, A16,
    _xlpm.debut, DATE(2026,8,1),
    _xlpm.m, DATEDIF(_xlpm.debut, _xlpm.d, "m"),
    _xlpm.col, 1 + _xlpm.m*3,
    _xlpm.dates, INDEX('Calendrier 2026-2027'!$C$13:$BC$43,,_xlpm.col),
    _xlpm.titres, INDEX('Calendrier 2026-2027'!$D$13:$BD$43,,_xlpm.col),
    _xlpm.r, _xlfn.XLOOKUP(_xlpm.d, _xlpm.dates, _xlpm.titres),
    IF(_xlpm.r=0,"",_xlpm.r)
)</f>
        <v>#N/A</v>
      </c>
      <c r="E16" s="23" t="e">
        <f aca="false">IF(D16="","",IF(OR(D16="Entreprise",D16="Révisions (Etp)"),0,1))</f>
        <v>#N/A</v>
      </c>
      <c r="F16" s="23" t="str">
        <f aca="false">_xlfn.XLOOKUP('Fiche formation'!$C$8,SitesFormations[Site de formation principal],SitesFormations[Mail pour assiduité],"")</f>
        <v>cfa-ensuplr-upvd-iut-perpignan@umontpellier.fr</v>
      </c>
      <c r="G16" s="23" t="s">
        <v>773</v>
      </c>
      <c r="H16" s="23" t="str">
        <f aca="false">_xlfn.TEXTJOIN(" ",TRUE(),
'Fiche formation'!$C$18,
_xlfn.SWITCH('Fiche formation'!$C$18,"DNO","2A","DE AUDIO","3A",
_xlfn.SWITCH('Fiche formation'!$C$15,"DEUST","2A","DSCG","2A","MASTER","2A","BUT","3A","DCG","3A","LG","3A","LP","3A","INGE","3A",""))
)</f>
        <v>BUT GBSEE 66 3A</v>
      </c>
    </row>
    <row r="17" customFormat="false" ht="14.25" hidden="false" customHeight="false" outlineLevel="0" collapsed="false">
      <c r="A17" s="167" t="n">
        <f aca="false">IF(A16=A15,A16+1,A16)</f>
        <v>46242</v>
      </c>
      <c r="B17" s="23" t="e">
        <f aca="false">IF(D17="","",IF($A17=$A16,"14:00","08:00"))</f>
        <v>#N/A</v>
      </c>
      <c r="C17" s="23" t="e">
        <f aca="false">IF(D17="","",IF($A17=$A16,"17:00","12:00"))</f>
        <v>#N/A</v>
      </c>
      <c r="D17" s="23" t="e">
        <f aca="false" t="array" ref="D17:D17">_xlfn.LET(
    _xlpm.d, A17,
    _xlpm.debut, DATE(2026,8,1),
    _xlpm.m, DATEDIF(_xlpm.debut, _xlpm.d, "m"),
    _xlpm.col, 1 + _xlpm.m*3,
    _xlpm.dates, INDEX('Calendrier 2026-2027'!$C$13:$BC$43,,_xlpm.col),
    _xlpm.titres, INDEX('Calendrier 2026-2027'!$D$13:$BD$43,,_xlpm.col),
    _xlpm.r, _xlfn.XLOOKUP(_xlpm.d, _xlpm.dates, _xlpm.titres),
    IF(_xlpm.r=0,"",_xlpm.r)
)</f>
        <v>#N/A</v>
      </c>
      <c r="E17" s="23" t="e">
        <f aca="false">IF(D17="","",IF(OR(D17="Entreprise",D17="Révisions (Etp)"),0,1))</f>
        <v>#N/A</v>
      </c>
      <c r="F17" s="23" t="str">
        <f aca="false">_xlfn.XLOOKUP('Fiche formation'!$C$8,SitesFormations[Site de formation principal],SitesFormations[Mail pour assiduité],"")</f>
        <v>cfa-ensuplr-upvd-iut-perpignan@umontpellier.fr</v>
      </c>
      <c r="G17" s="23" t="s">
        <v>773</v>
      </c>
      <c r="H17" s="23" t="str">
        <f aca="false">_xlfn.TEXTJOIN(" ",TRUE(),
'Fiche formation'!$C$18,
_xlfn.SWITCH('Fiche formation'!$C$18,"DNO","2A","DE AUDIO","3A",
_xlfn.SWITCH('Fiche formation'!$C$15,"DEUST","2A","DSCG","2A","MASTER","2A","BUT","3A","DCG","3A","LG","3A","LP","3A","INGE","3A",""))
)</f>
        <v>BUT GBSEE 66 3A</v>
      </c>
    </row>
    <row r="18" customFormat="false" ht="14.25" hidden="false" customHeight="false" outlineLevel="0" collapsed="false">
      <c r="A18" s="167" t="n">
        <f aca="false">IF(A17=A16,A17+1,A17)</f>
        <v>46243</v>
      </c>
      <c r="B18" s="23" t="e">
        <f aca="false">IF(D18="","",IF($A18=$A17,"14:00","08:00"))</f>
        <v>#N/A</v>
      </c>
      <c r="C18" s="23" t="e">
        <f aca="false">IF(D18="","",IF($A18=$A17,"17:00","12:00"))</f>
        <v>#N/A</v>
      </c>
      <c r="D18" s="23" t="e">
        <f aca="false" t="array" ref="D18:D18">_xlfn.LET(
    _xlpm.d, A18,
    _xlpm.debut, DATE(2026,8,1),
    _xlpm.m, DATEDIF(_xlpm.debut, _xlpm.d, "m"),
    _xlpm.col, 1 + _xlpm.m*3,
    _xlpm.dates, INDEX('Calendrier 2026-2027'!$C$13:$BC$43,,_xlpm.col),
    _xlpm.titres, INDEX('Calendrier 2026-2027'!$D$13:$BD$43,,_xlpm.col),
    _xlpm.r, _xlfn.XLOOKUP(_xlpm.d, _xlpm.dates, _xlpm.titres),
    IF(_xlpm.r=0,"",_xlpm.r)
)</f>
        <v>#N/A</v>
      </c>
      <c r="E18" s="23" t="e">
        <f aca="false">IF(D18="","",IF(OR(D18="Entreprise",D18="Révisions (Etp)"),0,1))</f>
        <v>#N/A</v>
      </c>
      <c r="F18" s="23" t="str">
        <f aca="false">_xlfn.XLOOKUP('Fiche formation'!$C$8,SitesFormations[Site de formation principal],SitesFormations[Mail pour assiduité],"")</f>
        <v>cfa-ensuplr-upvd-iut-perpignan@umontpellier.fr</v>
      </c>
      <c r="G18" s="23" t="s">
        <v>773</v>
      </c>
      <c r="H18" s="23" t="str">
        <f aca="false">_xlfn.TEXTJOIN(" ",TRUE(),
'Fiche formation'!$C$18,
_xlfn.SWITCH('Fiche formation'!$C$18,"DNO","2A","DE AUDIO","3A",
_xlfn.SWITCH('Fiche formation'!$C$15,"DEUST","2A","DSCG","2A","MASTER","2A","BUT","3A","DCG","3A","LG","3A","LP","3A","INGE","3A",""))
)</f>
        <v>BUT GBSEE 66 3A</v>
      </c>
    </row>
    <row r="19" customFormat="false" ht="14.25" hidden="false" customHeight="false" outlineLevel="0" collapsed="false">
      <c r="A19" s="167" t="n">
        <f aca="false">IF(A18=A17,A18+1,A18)</f>
        <v>46243</v>
      </c>
      <c r="B19" s="23" t="e">
        <f aca="false">IF(D19="","",IF($A19=$A18,"14:00","08:00"))</f>
        <v>#N/A</v>
      </c>
      <c r="C19" s="23" t="e">
        <f aca="false">IF(D19="","",IF($A19=$A18,"17:00","12:00"))</f>
        <v>#N/A</v>
      </c>
      <c r="D19" s="23" t="e">
        <f aca="false" t="array" ref="D19:D19">_xlfn.LET(
    _xlpm.d, A19,
    _xlpm.debut, DATE(2026,8,1),
    _xlpm.m, DATEDIF(_xlpm.debut, _xlpm.d, "m"),
    _xlpm.col, 1 + _xlpm.m*3,
    _xlpm.dates, INDEX('Calendrier 2026-2027'!$C$13:$BC$43,,_xlpm.col),
    _xlpm.titres, INDEX('Calendrier 2026-2027'!$D$13:$BD$43,,_xlpm.col),
    _xlpm.r, _xlfn.XLOOKUP(_xlpm.d, _xlpm.dates, _xlpm.titres),
    IF(_xlpm.r=0,"",_xlpm.r)
)</f>
        <v>#N/A</v>
      </c>
      <c r="E19" s="23" t="e">
        <f aca="false">IF(D19="","",IF(OR(D19="Entreprise",D19="Révisions (Etp)"),0,1))</f>
        <v>#N/A</v>
      </c>
      <c r="F19" s="23" t="str">
        <f aca="false">_xlfn.XLOOKUP('Fiche formation'!$C$8,SitesFormations[Site de formation principal],SitesFormations[Mail pour assiduité],"")</f>
        <v>cfa-ensuplr-upvd-iut-perpignan@umontpellier.fr</v>
      </c>
      <c r="G19" s="23" t="s">
        <v>773</v>
      </c>
      <c r="H19" s="23" t="str">
        <f aca="false">_xlfn.TEXTJOIN(" ",TRUE(),
'Fiche formation'!$C$18,
_xlfn.SWITCH('Fiche formation'!$C$18,"DNO","2A","DE AUDIO","3A",
_xlfn.SWITCH('Fiche formation'!$C$15,"DEUST","2A","DSCG","2A","MASTER","2A","BUT","3A","DCG","3A","LG","3A","LP","3A","INGE","3A",""))
)</f>
        <v>BUT GBSEE 66 3A</v>
      </c>
    </row>
    <row r="20" customFormat="false" ht="14.25" hidden="false" customHeight="false" outlineLevel="0" collapsed="false">
      <c r="A20" s="167" t="n">
        <f aca="false">IF(A19=A18,A19+1,A19)</f>
        <v>46244</v>
      </c>
      <c r="B20" s="23" t="e">
        <f aca="false">IF(D20="","",IF($A20=$A19,"14:00","08:00"))</f>
        <v>#N/A</v>
      </c>
      <c r="C20" s="23" t="e">
        <f aca="false">IF(D20="","",IF($A20=$A19,"17:00","12:00"))</f>
        <v>#N/A</v>
      </c>
      <c r="D20" s="23" t="e">
        <f aca="false" t="array" ref="D20:D20">_xlfn.LET(
    _xlpm.d, A20,
    _xlpm.debut, DATE(2026,8,1),
    _xlpm.m, DATEDIF(_xlpm.debut, _xlpm.d, "m"),
    _xlpm.col, 1 + _xlpm.m*3,
    _xlpm.dates, INDEX('Calendrier 2026-2027'!$C$13:$BC$43,,_xlpm.col),
    _xlpm.titres, INDEX('Calendrier 2026-2027'!$D$13:$BD$43,,_xlpm.col),
    _xlpm.r, _xlfn.XLOOKUP(_xlpm.d, _xlpm.dates, _xlpm.titres),
    IF(_xlpm.r=0,"",_xlpm.r)
)</f>
        <v>#N/A</v>
      </c>
      <c r="E20" s="23" t="e">
        <f aca="false">IF(D20="","",IF(OR(D20="Entreprise",D20="Révisions (Etp)"),0,1))</f>
        <v>#N/A</v>
      </c>
      <c r="F20" s="23" t="str">
        <f aca="false">_xlfn.XLOOKUP('Fiche formation'!$C$8,SitesFormations[Site de formation principal],SitesFormations[Mail pour assiduité],"")</f>
        <v>cfa-ensuplr-upvd-iut-perpignan@umontpellier.fr</v>
      </c>
      <c r="G20" s="23" t="s">
        <v>773</v>
      </c>
      <c r="H20" s="23" t="str">
        <f aca="false">_xlfn.TEXTJOIN(" ",TRUE(),
'Fiche formation'!$C$18,
_xlfn.SWITCH('Fiche formation'!$C$18,"DNO","2A","DE AUDIO","3A",
_xlfn.SWITCH('Fiche formation'!$C$15,"DEUST","2A","DSCG","2A","MASTER","2A","BUT","3A","DCG","3A","LG","3A","LP","3A","INGE","3A",""))
)</f>
        <v>BUT GBSEE 66 3A</v>
      </c>
    </row>
    <row r="21" customFormat="false" ht="14.25" hidden="false" customHeight="false" outlineLevel="0" collapsed="false">
      <c r="A21" s="167" t="n">
        <f aca="false">IF(A20=A19,A20+1,A20)</f>
        <v>46244</v>
      </c>
      <c r="B21" s="23" t="e">
        <f aca="false">IF(D21="","",IF($A21=$A20,"14:00","08:00"))</f>
        <v>#N/A</v>
      </c>
      <c r="C21" s="23" t="e">
        <f aca="false">IF(D21="","",IF($A21=$A20,"17:00","12:00"))</f>
        <v>#N/A</v>
      </c>
      <c r="D21" s="23" t="e">
        <f aca="false" t="array" ref="D21:D21">_xlfn.LET(
    _xlpm.d, A21,
    _xlpm.debut, DATE(2026,8,1),
    _xlpm.m, DATEDIF(_xlpm.debut, _xlpm.d, "m"),
    _xlpm.col, 1 + _xlpm.m*3,
    _xlpm.dates, INDEX('Calendrier 2026-2027'!$C$13:$BC$43,,_xlpm.col),
    _xlpm.titres, INDEX('Calendrier 2026-2027'!$D$13:$BD$43,,_xlpm.col),
    _xlpm.r, _xlfn.XLOOKUP(_xlpm.d, _xlpm.dates, _xlpm.titres),
    IF(_xlpm.r=0,"",_xlpm.r)
)</f>
        <v>#N/A</v>
      </c>
      <c r="E21" s="23" t="e">
        <f aca="false">IF(D21="","",IF(OR(D21="Entreprise",D21="Révisions (Etp)"),0,1))</f>
        <v>#N/A</v>
      </c>
      <c r="F21" s="23" t="str">
        <f aca="false">_xlfn.XLOOKUP('Fiche formation'!$C$8,SitesFormations[Site de formation principal],SitesFormations[Mail pour assiduité],"")</f>
        <v>cfa-ensuplr-upvd-iut-perpignan@umontpellier.fr</v>
      </c>
      <c r="G21" s="23" t="s">
        <v>773</v>
      </c>
      <c r="H21" s="23" t="str">
        <f aca="false">_xlfn.TEXTJOIN(" ",TRUE(),
'Fiche formation'!$C$18,
_xlfn.SWITCH('Fiche formation'!$C$18,"DNO","2A","DE AUDIO","3A",
_xlfn.SWITCH('Fiche formation'!$C$15,"DEUST","2A","DSCG","2A","MASTER","2A","BUT","3A","DCG","3A","LG","3A","LP","3A","INGE","3A",""))
)</f>
        <v>BUT GBSEE 66 3A</v>
      </c>
    </row>
    <row r="22" customFormat="false" ht="14.25" hidden="false" customHeight="false" outlineLevel="0" collapsed="false">
      <c r="A22" s="167" t="n">
        <f aca="false">IF(A21=A20,A21+1,A21)</f>
        <v>46245</v>
      </c>
      <c r="B22" s="23" t="e">
        <f aca="false">IF(D22="","",IF($A22=$A21,"14:00","08:00"))</f>
        <v>#N/A</v>
      </c>
      <c r="C22" s="23" t="e">
        <f aca="false">IF(D22="","",IF($A22=$A21,"17:00","12:00"))</f>
        <v>#N/A</v>
      </c>
      <c r="D22" s="23" t="e">
        <f aca="false" t="array" ref="D22:D22">_xlfn.LET(
    _xlpm.d, A22,
    _xlpm.debut, DATE(2026,8,1),
    _xlpm.m, DATEDIF(_xlpm.debut, _xlpm.d, "m"),
    _xlpm.col, 1 + _xlpm.m*3,
    _xlpm.dates, INDEX('Calendrier 2026-2027'!$C$13:$BC$43,,_xlpm.col),
    _xlpm.titres, INDEX('Calendrier 2026-2027'!$D$13:$BD$43,,_xlpm.col),
    _xlpm.r, _xlfn.XLOOKUP(_xlpm.d, _xlpm.dates, _xlpm.titres),
    IF(_xlpm.r=0,"",_xlpm.r)
)</f>
        <v>#N/A</v>
      </c>
      <c r="E22" s="23" t="e">
        <f aca="false">IF(D22="","",IF(OR(D22="Entreprise",D22="Révisions (Etp)"),0,1))</f>
        <v>#N/A</v>
      </c>
      <c r="F22" s="23" t="str">
        <f aca="false">_xlfn.XLOOKUP('Fiche formation'!$C$8,SitesFormations[Site de formation principal],SitesFormations[Mail pour assiduité],"")</f>
        <v>cfa-ensuplr-upvd-iut-perpignan@umontpellier.fr</v>
      </c>
      <c r="G22" s="23" t="s">
        <v>773</v>
      </c>
      <c r="H22" s="23" t="str">
        <f aca="false">_xlfn.TEXTJOIN(" ",TRUE(),
'Fiche formation'!$C$18,
_xlfn.SWITCH('Fiche formation'!$C$18,"DNO","2A","DE AUDIO","3A",
_xlfn.SWITCH('Fiche formation'!$C$15,"DEUST","2A","DSCG","2A","MASTER","2A","BUT","3A","DCG","3A","LG","3A","LP","3A","INGE","3A",""))
)</f>
        <v>BUT GBSEE 66 3A</v>
      </c>
    </row>
    <row r="23" customFormat="false" ht="14.25" hidden="false" customHeight="false" outlineLevel="0" collapsed="false">
      <c r="A23" s="167" t="n">
        <f aca="false">IF(A22=A21,A22+1,A22)</f>
        <v>46245</v>
      </c>
      <c r="B23" s="23" t="e">
        <f aca="false">IF(D23="","",IF($A23=$A22,"14:00","08:00"))</f>
        <v>#N/A</v>
      </c>
      <c r="C23" s="23" t="e">
        <f aca="false">IF(D23="","",IF($A23=$A22,"17:00","12:00"))</f>
        <v>#N/A</v>
      </c>
      <c r="D23" s="23" t="e">
        <f aca="false" t="array" ref="D23:D23">_xlfn.LET(
    _xlpm.d, A23,
    _xlpm.debut, DATE(2026,8,1),
    _xlpm.m, DATEDIF(_xlpm.debut, _xlpm.d, "m"),
    _xlpm.col, 1 + _xlpm.m*3,
    _xlpm.dates, INDEX('Calendrier 2026-2027'!$C$13:$BC$43,,_xlpm.col),
    _xlpm.titres, INDEX('Calendrier 2026-2027'!$D$13:$BD$43,,_xlpm.col),
    _xlpm.r, _xlfn.XLOOKUP(_xlpm.d, _xlpm.dates, _xlpm.titres),
    IF(_xlpm.r=0,"",_xlpm.r)
)</f>
        <v>#N/A</v>
      </c>
      <c r="E23" s="23" t="e">
        <f aca="false">IF(D23="","",IF(OR(D23="Entreprise",D23="Révisions (Etp)"),0,1))</f>
        <v>#N/A</v>
      </c>
      <c r="F23" s="23" t="str">
        <f aca="false">_xlfn.XLOOKUP('Fiche formation'!$C$8,SitesFormations[Site de formation principal],SitesFormations[Mail pour assiduité],"")</f>
        <v>cfa-ensuplr-upvd-iut-perpignan@umontpellier.fr</v>
      </c>
      <c r="G23" s="23" t="s">
        <v>773</v>
      </c>
      <c r="H23" s="23" t="str">
        <f aca="false">_xlfn.TEXTJOIN(" ",TRUE(),
'Fiche formation'!$C$18,
_xlfn.SWITCH('Fiche formation'!$C$18,"DNO","2A","DE AUDIO","3A",
_xlfn.SWITCH('Fiche formation'!$C$15,"DEUST","2A","DSCG","2A","MASTER","2A","BUT","3A","DCG","3A","LG","3A","LP","3A","INGE","3A",""))
)</f>
        <v>BUT GBSEE 66 3A</v>
      </c>
    </row>
    <row r="24" customFormat="false" ht="14.25" hidden="false" customHeight="false" outlineLevel="0" collapsed="false">
      <c r="A24" s="167" t="n">
        <f aca="false">IF(A23=A22,A23+1,A23)</f>
        <v>46246</v>
      </c>
      <c r="B24" s="23" t="e">
        <f aca="false">IF(D24="","",IF($A24=$A23,"14:00","08:00"))</f>
        <v>#N/A</v>
      </c>
      <c r="C24" s="23" t="e">
        <f aca="false">IF(D24="","",IF($A24=$A23,"17:00","12:00"))</f>
        <v>#N/A</v>
      </c>
      <c r="D24" s="23" t="e">
        <f aca="false" t="array" ref="D24:D24">_xlfn.LET(
    _xlpm.d, A24,
    _xlpm.debut, DATE(2026,8,1),
    _xlpm.m, DATEDIF(_xlpm.debut, _xlpm.d, "m"),
    _xlpm.col, 1 + _xlpm.m*3,
    _xlpm.dates, INDEX('Calendrier 2026-2027'!$C$13:$BC$43,,_xlpm.col),
    _xlpm.titres, INDEX('Calendrier 2026-2027'!$D$13:$BD$43,,_xlpm.col),
    _xlpm.r, _xlfn.XLOOKUP(_xlpm.d, _xlpm.dates, _xlpm.titres),
    IF(_xlpm.r=0,"",_xlpm.r)
)</f>
        <v>#N/A</v>
      </c>
      <c r="E24" s="23" t="e">
        <f aca="false">IF(D24="","",IF(OR(D24="Entreprise",D24="Révisions (Etp)"),0,1))</f>
        <v>#N/A</v>
      </c>
      <c r="F24" s="23" t="str">
        <f aca="false">_xlfn.XLOOKUP('Fiche formation'!$C$8,SitesFormations[Site de formation principal],SitesFormations[Mail pour assiduité],"")</f>
        <v>cfa-ensuplr-upvd-iut-perpignan@umontpellier.fr</v>
      </c>
      <c r="G24" s="23" t="s">
        <v>773</v>
      </c>
      <c r="H24" s="23" t="str">
        <f aca="false">_xlfn.TEXTJOIN(" ",TRUE(),
'Fiche formation'!$C$18,
_xlfn.SWITCH('Fiche formation'!$C$18,"DNO","2A","DE AUDIO","3A",
_xlfn.SWITCH('Fiche formation'!$C$15,"DEUST","2A","DSCG","2A","MASTER","2A","BUT","3A","DCG","3A","LG","3A","LP","3A","INGE","3A",""))
)</f>
        <v>BUT GBSEE 66 3A</v>
      </c>
    </row>
    <row r="25" customFormat="false" ht="14.25" hidden="false" customHeight="false" outlineLevel="0" collapsed="false">
      <c r="A25" s="167" t="n">
        <f aca="false">IF(A24=A23,A24+1,A24)</f>
        <v>46246</v>
      </c>
      <c r="B25" s="23" t="e">
        <f aca="false">IF(D25="","",IF($A25=$A24,"14:00","08:00"))</f>
        <v>#N/A</v>
      </c>
      <c r="C25" s="23" t="e">
        <f aca="false">IF(D25="","",IF($A25=$A24,"17:00","12:00"))</f>
        <v>#N/A</v>
      </c>
      <c r="D25" s="23" t="e">
        <f aca="false" t="array" ref="D25:D25">_xlfn.LET(
    _xlpm.d, A25,
    _xlpm.debut, DATE(2026,8,1),
    _xlpm.m, DATEDIF(_xlpm.debut, _xlpm.d, "m"),
    _xlpm.col, 1 + _xlpm.m*3,
    _xlpm.dates, INDEX('Calendrier 2026-2027'!$C$13:$BC$43,,_xlpm.col),
    _xlpm.titres, INDEX('Calendrier 2026-2027'!$D$13:$BD$43,,_xlpm.col),
    _xlpm.r, _xlfn.XLOOKUP(_xlpm.d, _xlpm.dates, _xlpm.titres),
    IF(_xlpm.r=0,"",_xlpm.r)
)</f>
        <v>#N/A</v>
      </c>
      <c r="E25" s="23" t="e">
        <f aca="false">IF(D25="","",IF(OR(D25="Entreprise",D25="Révisions (Etp)"),0,1))</f>
        <v>#N/A</v>
      </c>
      <c r="F25" s="23" t="str">
        <f aca="false">_xlfn.XLOOKUP('Fiche formation'!$C$8,SitesFormations[Site de formation principal],SitesFormations[Mail pour assiduité],"")</f>
        <v>cfa-ensuplr-upvd-iut-perpignan@umontpellier.fr</v>
      </c>
      <c r="G25" s="23" t="s">
        <v>773</v>
      </c>
      <c r="H25" s="23" t="str">
        <f aca="false">_xlfn.TEXTJOIN(" ",TRUE(),
'Fiche formation'!$C$18,
_xlfn.SWITCH('Fiche formation'!$C$18,"DNO","2A","DE AUDIO","3A",
_xlfn.SWITCH('Fiche formation'!$C$15,"DEUST","2A","DSCG","2A","MASTER","2A","BUT","3A","DCG","3A","LG","3A","LP","3A","INGE","3A",""))
)</f>
        <v>BUT GBSEE 66 3A</v>
      </c>
    </row>
    <row r="26" customFormat="false" ht="14.25" hidden="false" customHeight="false" outlineLevel="0" collapsed="false">
      <c r="A26" s="167" t="n">
        <f aca="false">IF(A25=A24,A25+1,A25)</f>
        <v>46247</v>
      </c>
      <c r="B26" s="23" t="e">
        <f aca="false">IF(D26="","",IF($A26=$A25,"14:00","08:00"))</f>
        <v>#N/A</v>
      </c>
      <c r="C26" s="23" t="e">
        <f aca="false">IF(D26="","",IF($A26=$A25,"17:00","12:00"))</f>
        <v>#N/A</v>
      </c>
      <c r="D26" s="23" t="e">
        <f aca="false" t="array" ref="D26:D26">_xlfn.LET(
    _xlpm.d, A26,
    _xlpm.debut, DATE(2026,8,1),
    _xlpm.m, DATEDIF(_xlpm.debut, _xlpm.d, "m"),
    _xlpm.col, 1 + _xlpm.m*3,
    _xlpm.dates, INDEX('Calendrier 2026-2027'!$C$13:$BC$43,,_xlpm.col),
    _xlpm.titres, INDEX('Calendrier 2026-2027'!$D$13:$BD$43,,_xlpm.col),
    _xlpm.r, _xlfn.XLOOKUP(_xlpm.d, _xlpm.dates, _xlpm.titres),
    IF(_xlpm.r=0,"",_xlpm.r)
)</f>
        <v>#N/A</v>
      </c>
      <c r="E26" s="23" t="e">
        <f aca="false">IF(D26="","",IF(OR(D26="Entreprise",D26="Révisions (Etp)"),0,1))</f>
        <v>#N/A</v>
      </c>
      <c r="F26" s="23" t="str">
        <f aca="false">_xlfn.XLOOKUP('Fiche formation'!$C$8,SitesFormations[Site de formation principal],SitesFormations[Mail pour assiduité],"")</f>
        <v>cfa-ensuplr-upvd-iut-perpignan@umontpellier.fr</v>
      </c>
      <c r="G26" s="23" t="s">
        <v>773</v>
      </c>
      <c r="H26" s="23" t="str">
        <f aca="false">_xlfn.TEXTJOIN(" ",TRUE(),
'Fiche formation'!$C$18,
_xlfn.SWITCH('Fiche formation'!$C$18,"DNO","2A","DE AUDIO","3A",
_xlfn.SWITCH('Fiche formation'!$C$15,"DEUST","2A","DSCG","2A","MASTER","2A","BUT","3A","DCG","3A","LG","3A","LP","3A","INGE","3A",""))
)</f>
        <v>BUT GBSEE 66 3A</v>
      </c>
    </row>
    <row r="27" customFormat="false" ht="14.25" hidden="false" customHeight="false" outlineLevel="0" collapsed="false">
      <c r="A27" s="167" t="n">
        <f aca="false">IF(A26=A25,A26+1,A26)</f>
        <v>46247</v>
      </c>
      <c r="B27" s="23" t="e">
        <f aca="false">IF(D27="","",IF($A27=$A26,"14:00","08:00"))</f>
        <v>#N/A</v>
      </c>
      <c r="C27" s="23" t="e">
        <f aca="false">IF(D27="","",IF($A27=$A26,"17:00","12:00"))</f>
        <v>#N/A</v>
      </c>
      <c r="D27" s="23" t="e">
        <f aca="false" t="array" ref="D27:D27">_xlfn.LET(
    _xlpm.d, A27,
    _xlpm.debut, DATE(2026,8,1),
    _xlpm.m, DATEDIF(_xlpm.debut, _xlpm.d, "m"),
    _xlpm.col, 1 + _xlpm.m*3,
    _xlpm.dates, INDEX('Calendrier 2026-2027'!$C$13:$BC$43,,_xlpm.col),
    _xlpm.titres, INDEX('Calendrier 2026-2027'!$D$13:$BD$43,,_xlpm.col),
    _xlpm.r, _xlfn.XLOOKUP(_xlpm.d, _xlpm.dates, _xlpm.titres),
    IF(_xlpm.r=0,"",_xlpm.r)
)</f>
        <v>#N/A</v>
      </c>
      <c r="E27" s="23" t="e">
        <f aca="false">IF(D27="","",IF(OR(D27="Entreprise",D27="Révisions (Etp)"),0,1))</f>
        <v>#N/A</v>
      </c>
      <c r="F27" s="23" t="str">
        <f aca="false">_xlfn.XLOOKUP('Fiche formation'!$C$8,SitesFormations[Site de formation principal],SitesFormations[Mail pour assiduité],"")</f>
        <v>cfa-ensuplr-upvd-iut-perpignan@umontpellier.fr</v>
      </c>
      <c r="G27" s="23" t="s">
        <v>773</v>
      </c>
      <c r="H27" s="23" t="str">
        <f aca="false">_xlfn.TEXTJOIN(" ",TRUE(),
'Fiche formation'!$C$18,
_xlfn.SWITCH('Fiche formation'!$C$18,"DNO","2A","DE AUDIO","3A",
_xlfn.SWITCH('Fiche formation'!$C$15,"DEUST","2A","DSCG","2A","MASTER","2A","BUT","3A","DCG","3A","LG","3A","LP","3A","INGE","3A",""))
)</f>
        <v>BUT GBSEE 66 3A</v>
      </c>
    </row>
    <row r="28" customFormat="false" ht="14.25" hidden="false" customHeight="false" outlineLevel="0" collapsed="false">
      <c r="A28" s="167" t="n">
        <f aca="false">IF(A27=A26,A27+1,A27)</f>
        <v>46248</v>
      </c>
      <c r="B28" s="23" t="e">
        <f aca="false">IF(D28="","",IF($A28=$A27,"14:00","08:00"))</f>
        <v>#N/A</v>
      </c>
      <c r="C28" s="23" t="e">
        <f aca="false">IF(D28="","",IF($A28=$A27,"17:00","12:00"))</f>
        <v>#N/A</v>
      </c>
      <c r="D28" s="23" t="e">
        <f aca="false" t="array" ref="D28:D28">_xlfn.LET(
    _xlpm.d, A28,
    _xlpm.debut, DATE(2026,8,1),
    _xlpm.m, DATEDIF(_xlpm.debut, _xlpm.d, "m"),
    _xlpm.col, 1 + _xlpm.m*3,
    _xlpm.dates, INDEX('Calendrier 2026-2027'!$C$13:$BC$43,,_xlpm.col),
    _xlpm.titres, INDEX('Calendrier 2026-2027'!$D$13:$BD$43,,_xlpm.col),
    _xlpm.r, _xlfn.XLOOKUP(_xlpm.d, _xlpm.dates, _xlpm.titres),
    IF(_xlpm.r=0,"",_xlpm.r)
)</f>
        <v>#N/A</v>
      </c>
      <c r="E28" s="23" t="e">
        <f aca="false">IF(D28="","",IF(OR(D28="Entreprise",D28="Révisions (Etp)"),0,1))</f>
        <v>#N/A</v>
      </c>
      <c r="F28" s="23" t="str">
        <f aca="false">_xlfn.XLOOKUP('Fiche formation'!$C$8,SitesFormations[Site de formation principal],SitesFormations[Mail pour assiduité],"")</f>
        <v>cfa-ensuplr-upvd-iut-perpignan@umontpellier.fr</v>
      </c>
      <c r="G28" s="23" t="s">
        <v>773</v>
      </c>
      <c r="H28" s="23" t="str">
        <f aca="false">_xlfn.TEXTJOIN(" ",TRUE(),
'Fiche formation'!$C$18,
_xlfn.SWITCH('Fiche formation'!$C$18,"DNO","2A","DE AUDIO","3A",
_xlfn.SWITCH('Fiche formation'!$C$15,"DEUST","2A","DSCG","2A","MASTER","2A","BUT","3A","DCG","3A","LG","3A","LP","3A","INGE","3A",""))
)</f>
        <v>BUT GBSEE 66 3A</v>
      </c>
    </row>
    <row r="29" customFormat="false" ht="14.25" hidden="false" customHeight="false" outlineLevel="0" collapsed="false">
      <c r="A29" s="167" t="n">
        <f aca="false">IF(A28=A27,A28+1,A28)</f>
        <v>46248</v>
      </c>
      <c r="B29" s="23" t="e">
        <f aca="false">IF(D29="","",IF($A29=$A28,"14:00","08:00"))</f>
        <v>#N/A</v>
      </c>
      <c r="C29" s="23" t="e">
        <f aca="false">IF(D29="","",IF($A29=$A28,"17:00","12:00"))</f>
        <v>#N/A</v>
      </c>
      <c r="D29" s="23" t="e">
        <f aca="false" t="array" ref="D29:D29">_xlfn.LET(
    _xlpm.d, A29,
    _xlpm.debut, DATE(2026,8,1),
    _xlpm.m, DATEDIF(_xlpm.debut, _xlpm.d, "m"),
    _xlpm.col, 1 + _xlpm.m*3,
    _xlpm.dates, INDEX('Calendrier 2026-2027'!$C$13:$BC$43,,_xlpm.col),
    _xlpm.titres, INDEX('Calendrier 2026-2027'!$D$13:$BD$43,,_xlpm.col),
    _xlpm.r, _xlfn.XLOOKUP(_xlpm.d, _xlpm.dates, _xlpm.titres),
    IF(_xlpm.r=0,"",_xlpm.r)
)</f>
        <v>#N/A</v>
      </c>
      <c r="E29" s="23" t="e">
        <f aca="false">IF(D29="","",IF(OR(D29="Entreprise",D29="Révisions (Etp)"),0,1))</f>
        <v>#N/A</v>
      </c>
      <c r="F29" s="23" t="str">
        <f aca="false">_xlfn.XLOOKUP('Fiche formation'!$C$8,SitesFormations[Site de formation principal],SitesFormations[Mail pour assiduité],"")</f>
        <v>cfa-ensuplr-upvd-iut-perpignan@umontpellier.fr</v>
      </c>
      <c r="G29" s="23" t="s">
        <v>773</v>
      </c>
      <c r="H29" s="23" t="str">
        <f aca="false">_xlfn.TEXTJOIN(" ",TRUE(),
'Fiche formation'!$C$18,
_xlfn.SWITCH('Fiche formation'!$C$18,"DNO","2A","DE AUDIO","3A",
_xlfn.SWITCH('Fiche formation'!$C$15,"DEUST","2A","DSCG","2A","MASTER","2A","BUT","3A","DCG","3A","LG","3A","LP","3A","INGE","3A",""))
)</f>
        <v>BUT GBSEE 66 3A</v>
      </c>
    </row>
    <row r="30" customFormat="false" ht="14.25" hidden="false" customHeight="false" outlineLevel="0" collapsed="false">
      <c r="A30" s="167" t="n">
        <f aca="false">IF(A29=A28,A29+1,A29)</f>
        <v>46249</v>
      </c>
      <c r="B30" s="23" t="e">
        <f aca="false">IF(D30="","",IF($A30=$A29,"14:00","08:00"))</f>
        <v>#N/A</v>
      </c>
      <c r="C30" s="23" t="e">
        <f aca="false">IF(D30="","",IF($A30=$A29,"17:00","12:00"))</f>
        <v>#N/A</v>
      </c>
      <c r="D30" s="23" t="e">
        <f aca="false" t="array" ref="D30:D30">_xlfn.LET(
    _xlpm.d, A30,
    _xlpm.debut, DATE(2026,8,1),
    _xlpm.m, DATEDIF(_xlpm.debut, _xlpm.d, "m"),
    _xlpm.col, 1 + _xlpm.m*3,
    _xlpm.dates, INDEX('Calendrier 2026-2027'!$C$13:$BC$43,,_xlpm.col),
    _xlpm.titres, INDEX('Calendrier 2026-2027'!$D$13:$BD$43,,_xlpm.col),
    _xlpm.r, _xlfn.XLOOKUP(_xlpm.d, _xlpm.dates, _xlpm.titres),
    IF(_xlpm.r=0,"",_xlpm.r)
)</f>
        <v>#N/A</v>
      </c>
      <c r="E30" s="23" t="e">
        <f aca="false">IF(D30="","",IF(OR(D30="Entreprise",D30="Révisions (Etp)"),0,1))</f>
        <v>#N/A</v>
      </c>
      <c r="F30" s="23" t="str">
        <f aca="false">_xlfn.XLOOKUP('Fiche formation'!$C$8,SitesFormations[Site de formation principal],SitesFormations[Mail pour assiduité],"")</f>
        <v>cfa-ensuplr-upvd-iut-perpignan@umontpellier.fr</v>
      </c>
      <c r="G30" s="23" t="s">
        <v>773</v>
      </c>
      <c r="H30" s="23" t="str">
        <f aca="false">_xlfn.TEXTJOIN(" ",TRUE(),
'Fiche formation'!$C$18,
_xlfn.SWITCH('Fiche formation'!$C$18,"DNO","2A","DE AUDIO","3A",
_xlfn.SWITCH('Fiche formation'!$C$15,"DEUST","2A","DSCG","2A","MASTER","2A","BUT","3A","DCG","3A","LG","3A","LP","3A","INGE","3A",""))
)</f>
        <v>BUT GBSEE 66 3A</v>
      </c>
    </row>
    <row r="31" customFormat="false" ht="14.25" hidden="false" customHeight="false" outlineLevel="0" collapsed="false">
      <c r="A31" s="167" t="n">
        <f aca="false">IF(A30=A29,A30+1,A30)</f>
        <v>46249</v>
      </c>
      <c r="B31" s="23" t="e">
        <f aca="false">IF(D31="","",IF($A31=$A30,"14:00","08:00"))</f>
        <v>#N/A</v>
      </c>
      <c r="C31" s="23" t="e">
        <f aca="false">IF(D31="","",IF($A31=$A30,"17:00","12:00"))</f>
        <v>#N/A</v>
      </c>
      <c r="D31" s="23" t="e">
        <f aca="false" t="array" ref="D31:D31">_xlfn.LET(
    _xlpm.d, A31,
    _xlpm.debut, DATE(2026,8,1),
    _xlpm.m, DATEDIF(_xlpm.debut, _xlpm.d, "m"),
    _xlpm.col, 1 + _xlpm.m*3,
    _xlpm.dates, INDEX('Calendrier 2026-2027'!$C$13:$BC$43,,_xlpm.col),
    _xlpm.titres, INDEX('Calendrier 2026-2027'!$D$13:$BD$43,,_xlpm.col),
    _xlpm.r, _xlfn.XLOOKUP(_xlpm.d, _xlpm.dates, _xlpm.titres),
    IF(_xlpm.r=0,"",_xlpm.r)
)</f>
        <v>#N/A</v>
      </c>
      <c r="E31" s="23" t="e">
        <f aca="false">IF(D31="","",IF(OR(D31="Entreprise",D31="Révisions (Etp)"),0,1))</f>
        <v>#N/A</v>
      </c>
      <c r="F31" s="23" t="str">
        <f aca="false">_xlfn.XLOOKUP('Fiche formation'!$C$8,SitesFormations[Site de formation principal],SitesFormations[Mail pour assiduité],"")</f>
        <v>cfa-ensuplr-upvd-iut-perpignan@umontpellier.fr</v>
      </c>
      <c r="G31" s="23" t="s">
        <v>773</v>
      </c>
      <c r="H31" s="23" t="str">
        <f aca="false">_xlfn.TEXTJOIN(" ",TRUE(),
'Fiche formation'!$C$18,
_xlfn.SWITCH('Fiche formation'!$C$18,"DNO","2A","DE AUDIO","3A",
_xlfn.SWITCH('Fiche formation'!$C$15,"DEUST","2A","DSCG","2A","MASTER","2A","BUT","3A","DCG","3A","LG","3A","LP","3A","INGE","3A",""))
)</f>
        <v>BUT GBSEE 66 3A</v>
      </c>
    </row>
    <row r="32" customFormat="false" ht="14.25" hidden="false" customHeight="false" outlineLevel="0" collapsed="false">
      <c r="A32" s="167" t="n">
        <f aca="false">IF(A31=A30,A31+1,A31)</f>
        <v>46250</v>
      </c>
      <c r="B32" s="23" t="e">
        <f aca="false">IF(D32="","",IF($A32=$A31,"14:00","08:00"))</f>
        <v>#N/A</v>
      </c>
      <c r="C32" s="23" t="e">
        <f aca="false">IF(D32="","",IF($A32=$A31,"17:00","12:00"))</f>
        <v>#N/A</v>
      </c>
      <c r="D32" s="23" t="e">
        <f aca="false" t="array" ref="D32:D32">_xlfn.LET(
    _xlpm.d, A32,
    _xlpm.debut, DATE(2026,8,1),
    _xlpm.m, DATEDIF(_xlpm.debut, _xlpm.d, "m"),
    _xlpm.col, 1 + _xlpm.m*3,
    _xlpm.dates, INDEX('Calendrier 2026-2027'!$C$13:$BC$43,,_xlpm.col),
    _xlpm.titres, INDEX('Calendrier 2026-2027'!$D$13:$BD$43,,_xlpm.col),
    _xlpm.r, _xlfn.XLOOKUP(_xlpm.d, _xlpm.dates, _xlpm.titres),
    IF(_xlpm.r=0,"",_xlpm.r)
)</f>
        <v>#N/A</v>
      </c>
      <c r="E32" s="23" t="e">
        <f aca="false">IF(D32="","",IF(OR(D32="Entreprise",D32="Révisions (Etp)"),0,1))</f>
        <v>#N/A</v>
      </c>
      <c r="F32" s="23" t="str">
        <f aca="false">_xlfn.XLOOKUP('Fiche formation'!$C$8,SitesFormations[Site de formation principal],SitesFormations[Mail pour assiduité],"")</f>
        <v>cfa-ensuplr-upvd-iut-perpignan@umontpellier.fr</v>
      </c>
      <c r="G32" s="23" t="s">
        <v>773</v>
      </c>
      <c r="H32" s="23" t="str">
        <f aca="false">_xlfn.TEXTJOIN(" ",TRUE(),
'Fiche formation'!$C$18,
_xlfn.SWITCH('Fiche formation'!$C$18,"DNO","2A","DE AUDIO","3A",
_xlfn.SWITCH('Fiche formation'!$C$15,"DEUST","2A","DSCG","2A","MASTER","2A","BUT","3A","DCG","3A","LG","3A","LP","3A","INGE","3A",""))
)</f>
        <v>BUT GBSEE 66 3A</v>
      </c>
    </row>
    <row r="33" customFormat="false" ht="14.25" hidden="false" customHeight="false" outlineLevel="0" collapsed="false">
      <c r="A33" s="167" t="n">
        <f aca="false">IF(A32=A31,A32+1,A32)</f>
        <v>46250</v>
      </c>
      <c r="B33" s="23" t="e">
        <f aca="false">IF(D33="","",IF($A33=$A32,"14:00","08:00"))</f>
        <v>#N/A</v>
      </c>
      <c r="C33" s="23" t="e">
        <f aca="false">IF(D33="","",IF($A33=$A32,"17:00","12:00"))</f>
        <v>#N/A</v>
      </c>
      <c r="D33" s="23" t="e">
        <f aca="false" t="array" ref="D33:D33">_xlfn.LET(
    _xlpm.d, A33,
    _xlpm.debut, DATE(2026,8,1),
    _xlpm.m, DATEDIF(_xlpm.debut, _xlpm.d, "m"),
    _xlpm.col, 1 + _xlpm.m*3,
    _xlpm.dates, INDEX('Calendrier 2026-2027'!$C$13:$BC$43,,_xlpm.col),
    _xlpm.titres, INDEX('Calendrier 2026-2027'!$D$13:$BD$43,,_xlpm.col),
    _xlpm.r, _xlfn.XLOOKUP(_xlpm.d, _xlpm.dates, _xlpm.titres),
    IF(_xlpm.r=0,"",_xlpm.r)
)</f>
        <v>#N/A</v>
      </c>
      <c r="E33" s="23" t="e">
        <f aca="false">IF(D33="","",IF(OR(D33="Entreprise",D33="Révisions (Etp)"),0,1))</f>
        <v>#N/A</v>
      </c>
      <c r="F33" s="23" t="str">
        <f aca="false">_xlfn.XLOOKUP('Fiche formation'!$C$8,SitesFormations[Site de formation principal],SitesFormations[Mail pour assiduité],"")</f>
        <v>cfa-ensuplr-upvd-iut-perpignan@umontpellier.fr</v>
      </c>
      <c r="G33" s="23" t="s">
        <v>773</v>
      </c>
      <c r="H33" s="23" t="str">
        <f aca="false">_xlfn.TEXTJOIN(" ",TRUE(),
'Fiche formation'!$C$18,
_xlfn.SWITCH('Fiche formation'!$C$18,"DNO","2A","DE AUDIO","3A",
_xlfn.SWITCH('Fiche formation'!$C$15,"DEUST","2A","DSCG","2A","MASTER","2A","BUT","3A","DCG","3A","LG","3A","LP","3A","INGE","3A",""))
)</f>
        <v>BUT GBSEE 66 3A</v>
      </c>
    </row>
    <row r="34" customFormat="false" ht="14.25" hidden="false" customHeight="false" outlineLevel="0" collapsed="false">
      <c r="A34" s="167" t="n">
        <f aca="false">IF(A33=A32,A33+1,A33)</f>
        <v>46251</v>
      </c>
      <c r="B34" s="23" t="e">
        <f aca="false">IF(D34="","",IF($A34=$A33,"14:00","08:00"))</f>
        <v>#N/A</v>
      </c>
      <c r="C34" s="23" t="e">
        <f aca="false">IF(D34="","",IF($A34=$A33,"17:00","12:00"))</f>
        <v>#N/A</v>
      </c>
      <c r="D34" s="23" t="e">
        <f aca="false" t="array" ref="D34:D34">_xlfn.LET(
    _xlpm.d, A34,
    _xlpm.debut, DATE(2026,8,1),
    _xlpm.m, DATEDIF(_xlpm.debut, _xlpm.d, "m"),
    _xlpm.col, 1 + _xlpm.m*3,
    _xlpm.dates, INDEX('Calendrier 2026-2027'!$C$13:$BC$43,,_xlpm.col),
    _xlpm.titres, INDEX('Calendrier 2026-2027'!$D$13:$BD$43,,_xlpm.col),
    _xlpm.r, _xlfn.XLOOKUP(_xlpm.d, _xlpm.dates, _xlpm.titres),
    IF(_xlpm.r=0,"",_xlpm.r)
)</f>
        <v>#N/A</v>
      </c>
      <c r="E34" s="23" t="e">
        <f aca="false">IF(D34="","",IF(OR(D34="Entreprise",D34="Révisions (Etp)"),0,1))</f>
        <v>#N/A</v>
      </c>
      <c r="F34" s="23" t="str">
        <f aca="false">_xlfn.XLOOKUP('Fiche formation'!$C$8,SitesFormations[Site de formation principal],SitesFormations[Mail pour assiduité],"")</f>
        <v>cfa-ensuplr-upvd-iut-perpignan@umontpellier.fr</v>
      </c>
      <c r="G34" s="23" t="s">
        <v>773</v>
      </c>
      <c r="H34" s="23" t="str">
        <f aca="false">_xlfn.TEXTJOIN(" ",TRUE(),
'Fiche formation'!$C$18,
_xlfn.SWITCH('Fiche formation'!$C$18,"DNO","2A","DE AUDIO","3A",
_xlfn.SWITCH('Fiche formation'!$C$15,"DEUST","2A","DSCG","2A","MASTER","2A","BUT","3A","DCG","3A","LG","3A","LP","3A","INGE","3A",""))
)</f>
        <v>BUT GBSEE 66 3A</v>
      </c>
    </row>
    <row r="35" customFormat="false" ht="14.25" hidden="false" customHeight="false" outlineLevel="0" collapsed="false">
      <c r="A35" s="167" t="n">
        <f aca="false">IF(A34=A33,A34+1,A34)</f>
        <v>46251</v>
      </c>
      <c r="B35" s="23" t="e">
        <f aca="false">IF(D35="","",IF($A35=$A34,"14:00","08:00"))</f>
        <v>#N/A</v>
      </c>
      <c r="C35" s="23" t="e">
        <f aca="false">IF(D35="","",IF($A35=$A34,"17:00","12:00"))</f>
        <v>#N/A</v>
      </c>
      <c r="D35" s="23" t="e">
        <f aca="false" t="array" ref="D35:D35">_xlfn.LET(
    _xlpm.d, A35,
    _xlpm.debut, DATE(2026,8,1),
    _xlpm.m, DATEDIF(_xlpm.debut, _xlpm.d, "m"),
    _xlpm.col, 1 + _xlpm.m*3,
    _xlpm.dates, INDEX('Calendrier 2026-2027'!$C$13:$BC$43,,_xlpm.col),
    _xlpm.titres, INDEX('Calendrier 2026-2027'!$D$13:$BD$43,,_xlpm.col),
    _xlpm.r, _xlfn.XLOOKUP(_xlpm.d, _xlpm.dates, _xlpm.titres),
    IF(_xlpm.r=0,"",_xlpm.r)
)</f>
        <v>#N/A</v>
      </c>
      <c r="E35" s="23" t="e">
        <f aca="false">IF(D35="","",IF(OR(D35="Entreprise",D35="Révisions (Etp)"),0,1))</f>
        <v>#N/A</v>
      </c>
      <c r="F35" s="23" t="str">
        <f aca="false">_xlfn.XLOOKUP('Fiche formation'!$C$8,SitesFormations[Site de formation principal],SitesFormations[Mail pour assiduité],"")</f>
        <v>cfa-ensuplr-upvd-iut-perpignan@umontpellier.fr</v>
      </c>
      <c r="G35" s="23" t="s">
        <v>773</v>
      </c>
      <c r="H35" s="23" t="str">
        <f aca="false">_xlfn.TEXTJOIN(" ",TRUE(),
'Fiche formation'!$C$18,
_xlfn.SWITCH('Fiche formation'!$C$18,"DNO","2A","DE AUDIO","3A",
_xlfn.SWITCH('Fiche formation'!$C$15,"DEUST","2A","DSCG","2A","MASTER","2A","BUT","3A","DCG","3A","LG","3A","LP","3A","INGE","3A",""))
)</f>
        <v>BUT GBSEE 66 3A</v>
      </c>
    </row>
    <row r="36" customFormat="false" ht="14.25" hidden="false" customHeight="false" outlineLevel="0" collapsed="false">
      <c r="A36" s="167" t="n">
        <f aca="false">IF(A35=A34,A35+1,A35)</f>
        <v>46252</v>
      </c>
      <c r="B36" s="23" t="e">
        <f aca="false">IF(D36="","",IF($A36=$A35,"14:00","08:00"))</f>
        <v>#N/A</v>
      </c>
      <c r="C36" s="23" t="e">
        <f aca="false">IF(D36="","",IF($A36=$A35,"17:00","12:00"))</f>
        <v>#N/A</v>
      </c>
      <c r="D36" s="23" t="e">
        <f aca="false" t="array" ref="D36:D36">_xlfn.LET(
    _xlpm.d, A36,
    _xlpm.debut, DATE(2026,8,1),
    _xlpm.m, DATEDIF(_xlpm.debut, _xlpm.d, "m"),
    _xlpm.col, 1 + _xlpm.m*3,
    _xlpm.dates, INDEX('Calendrier 2026-2027'!$C$13:$BC$43,,_xlpm.col),
    _xlpm.titres, INDEX('Calendrier 2026-2027'!$D$13:$BD$43,,_xlpm.col),
    _xlpm.r, _xlfn.XLOOKUP(_xlpm.d, _xlpm.dates, _xlpm.titres),
    IF(_xlpm.r=0,"",_xlpm.r)
)</f>
        <v>#N/A</v>
      </c>
      <c r="E36" s="23" t="e">
        <f aca="false">IF(D36="","",IF(OR(D36="Entreprise",D36="Révisions (Etp)"),0,1))</f>
        <v>#N/A</v>
      </c>
      <c r="F36" s="23" t="str">
        <f aca="false">_xlfn.XLOOKUP('Fiche formation'!$C$8,SitesFormations[Site de formation principal],SitesFormations[Mail pour assiduité],"")</f>
        <v>cfa-ensuplr-upvd-iut-perpignan@umontpellier.fr</v>
      </c>
      <c r="G36" s="23" t="s">
        <v>773</v>
      </c>
      <c r="H36" s="23" t="str">
        <f aca="false">_xlfn.TEXTJOIN(" ",TRUE(),
'Fiche formation'!$C$18,
_xlfn.SWITCH('Fiche formation'!$C$18,"DNO","2A","DE AUDIO","3A",
_xlfn.SWITCH('Fiche formation'!$C$15,"DEUST","2A","DSCG","2A","MASTER","2A","BUT","3A","DCG","3A","LG","3A","LP","3A","INGE","3A",""))
)</f>
        <v>BUT GBSEE 66 3A</v>
      </c>
    </row>
    <row r="37" customFormat="false" ht="14.25" hidden="false" customHeight="false" outlineLevel="0" collapsed="false">
      <c r="A37" s="167" t="n">
        <f aca="false">IF(A36=A35,A36+1,A36)</f>
        <v>46252</v>
      </c>
      <c r="B37" s="23" t="e">
        <f aca="false">IF(D37="","",IF($A37=$A36,"14:00","08:00"))</f>
        <v>#N/A</v>
      </c>
      <c r="C37" s="23" t="e">
        <f aca="false">IF(D37="","",IF($A37=$A36,"17:00","12:00"))</f>
        <v>#N/A</v>
      </c>
      <c r="D37" s="23" t="e">
        <f aca="false" t="array" ref="D37:D37">_xlfn.LET(
    _xlpm.d, A37,
    _xlpm.debut, DATE(2026,8,1),
    _xlpm.m, DATEDIF(_xlpm.debut, _xlpm.d, "m"),
    _xlpm.col, 1 + _xlpm.m*3,
    _xlpm.dates, INDEX('Calendrier 2026-2027'!$C$13:$BC$43,,_xlpm.col),
    _xlpm.titres, INDEX('Calendrier 2026-2027'!$D$13:$BD$43,,_xlpm.col),
    _xlpm.r, _xlfn.XLOOKUP(_xlpm.d, _xlpm.dates, _xlpm.titres),
    IF(_xlpm.r=0,"",_xlpm.r)
)</f>
        <v>#N/A</v>
      </c>
      <c r="E37" s="23" t="e">
        <f aca="false">IF(D37="","",IF(OR(D37="Entreprise",D37="Révisions (Etp)"),0,1))</f>
        <v>#N/A</v>
      </c>
      <c r="F37" s="23" t="str">
        <f aca="false">_xlfn.XLOOKUP('Fiche formation'!$C$8,SitesFormations[Site de formation principal],SitesFormations[Mail pour assiduité],"")</f>
        <v>cfa-ensuplr-upvd-iut-perpignan@umontpellier.fr</v>
      </c>
      <c r="G37" s="23" t="s">
        <v>773</v>
      </c>
      <c r="H37" s="23" t="str">
        <f aca="false">_xlfn.TEXTJOIN(" ",TRUE(),
'Fiche formation'!$C$18,
_xlfn.SWITCH('Fiche formation'!$C$18,"DNO","2A","DE AUDIO","3A",
_xlfn.SWITCH('Fiche formation'!$C$15,"DEUST","2A","DSCG","2A","MASTER","2A","BUT","3A","DCG","3A","LG","3A","LP","3A","INGE","3A",""))
)</f>
        <v>BUT GBSEE 66 3A</v>
      </c>
    </row>
    <row r="38" customFormat="false" ht="14.25" hidden="false" customHeight="false" outlineLevel="0" collapsed="false">
      <c r="A38" s="167" t="n">
        <f aca="false">IF(A37=A36,A37+1,A37)</f>
        <v>46253</v>
      </c>
      <c r="B38" s="23" t="e">
        <f aca="false">IF(D38="","",IF($A38=$A37,"14:00","08:00"))</f>
        <v>#N/A</v>
      </c>
      <c r="C38" s="23" t="e">
        <f aca="false">IF(D38="","",IF($A38=$A37,"17:00","12:00"))</f>
        <v>#N/A</v>
      </c>
      <c r="D38" s="23" t="e">
        <f aca="false" t="array" ref="D38:D38">_xlfn.LET(
    _xlpm.d, A38,
    _xlpm.debut, DATE(2026,8,1),
    _xlpm.m, DATEDIF(_xlpm.debut, _xlpm.d, "m"),
    _xlpm.col, 1 + _xlpm.m*3,
    _xlpm.dates, INDEX('Calendrier 2026-2027'!$C$13:$BC$43,,_xlpm.col),
    _xlpm.titres, INDEX('Calendrier 2026-2027'!$D$13:$BD$43,,_xlpm.col),
    _xlpm.r, _xlfn.XLOOKUP(_xlpm.d, _xlpm.dates, _xlpm.titres),
    IF(_xlpm.r=0,"",_xlpm.r)
)</f>
        <v>#N/A</v>
      </c>
      <c r="E38" s="23" t="e">
        <f aca="false">IF(D38="","",IF(OR(D38="Entreprise",D38="Révisions (Etp)"),0,1))</f>
        <v>#N/A</v>
      </c>
      <c r="F38" s="23" t="str">
        <f aca="false">_xlfn.XLOOKUP('Fiche formation'!$C$8,SitesFormations[Site de formation principal],SitesFormations[Mail pour assiduité],"")</f>
        <v>cfa-ensuplr-upvd-iut-perpignan@umontpellier.fr</v>
      </c>
      <c r="G38" s="23" t="s">
        <v>773</v>
      </c>
      <c r="H38" s="23" t="str">
        <f aca="false">_xlfn.TEXTJOIN(" ",TRUE(),
'Fiche formation'!$C$18,
_xlfn.SWITCH('Fiche formation'!$C$18,"DNO","2A","DE AUDIO","3A",
_xlfn.SWITCH('Fiche formation'!$C$15,"DEUST","2A","DSCG","2A","MASTER","2A","BUT","3A","DCG","3A","LG","3A","LP","3A","INGE","3A",""))
)</f>
        <v>BUT GBSEE 66 3A</v>
      </c>
    </row>
    <row r="39" customFormat="false" ht="14.25" hidden="false" customHeight="false" outlineLevel="0" collapsed="false">
      <c r="A39" s="167" t="n">
        <f aca="false">IF(A38=A37,A38+1,A38)</f>
        <v>46253</v>
      </c>
      <c r="B39" s="23" t="e">
        <f aca="false">IF(D39="","",IF($A39=$A38,"14:00","08:00"))</f>
        <v>#N/A</v>
      </c>
      <c r="C39" s="23" t="e">
        <f aca="false">IF(D39="","",IF($A39=$A38,"17:00","12:00"))</f>
        <v>#N/A</v>
      </c>
      <c r="D39" s="23" t="e">
        <f aca="false" t="array" ref="D39:D39">_xlfn.LET(
    _xlpm.d, A39,
    _xlpm.debut, DATE(2026,8,1),
    _xlpm.m, DATEDIF(_xlpm.debut, _xlpm.d, "m"),
    _xlpm.col, 1 + _xlpm.m*3,
    _xlpm.dates, INDEX('Calendrier 2026-2027'!$C$13:$BC$43,,_xlpm.col),
    _xlpm.titres, INDEX('Calendrier 2026-2027'!$D$13:$BD$43,,_xlpm.col),
    _xlpm.r, _xlfn.XLOOKUP(_xlpm.d, _xlpm.dates, _xlpm.titres),
    IF(_xlpm.r=0,"",_xlpm.r)
)</f>
        <v>#N/A</v>
      </c>
      <c r="E39" s="23" t="e">
        <f aca="false">IF(D39="","",IF(OR(D39="Entreprise",D39="Révisions (Etp)"),0,1))</f>
        <v>#N/A</v>
      </c>
      <c r="F39" s="23" t="str">
        <f aca="false">_xlfn.XLOOKUP('Fiche formation'!$C$8,SitesFormations[Site de formation principal],SitesFormations[Mail pour assiduité],"")</f>
        <v>cfa-ensuplr-upvd-iut-perpignan@umontpellier.fr</v>
      </c>
      <c r="G39" s="23" t="s">
        <v>773</v>
      </c>
      <c r="H39" s="23" t="str">
        <f aca="false">_xlfn.TEXTJOIN(" ",TRUE(),
'Fiche formation'!$C$18,
_xlfn.SWITCH('Fiche formation'!$C$18,"DNO","2A","DE AUDIO","3A",
_xlfn.SWITCH('Fiche formation'!$C$15,"DEUST","2A","DSCG","2A","MASTER","2A","BUT","3A","DCG","3A","LG","3A","LP","3A","INGE","3A",""))
)</f>
        <v>BUT GBSEE 66 3A</v>
      </c>
    </row>
    <row r="40" customFormat="false" ht="14.25" hidden="false" customHeight="false" outlineLevel="0" collapsed="false">
      <c r="A40" s="167" t="n">
        <f aca="false">IF(A39=A38,A39+1,A39)</f>
        <v>46254</v>
      </c>
      <c r="B40" s="23" t="e">
        <f aca="false">IF(D40="","",IF($A40=$A39,"14:00","08:00"))</f>
        <v>#N/A</v>
      </c>
      <c r="C40" s="23" t="e">
        <f aca="false">IF(D40="","",IF($A40=$A39,"17:00","12:00"))</f>
        <v>#N/A</v>
      </c>
      <c r="D40" s="23" t="e">
        <f aca="false" t="array" ref="D40:D40">_xlfn.LET(
    _xlpm.d, A40,
    _xlpm.debut, DATE(2026,8,1),
    _xlpm.m, DATEDIF(_xlpm.debut, _xlpm.d, "m"),
    _xlpm.col, 1 + _xlpm.m*3,
    _xlpm.dates, INDEX('Calendrier 2026-2027'!$C$13:$BC$43,,_xlpm.col),
    _xlpm.titres, INDEX('Calendrier 2026-2027'!$D$13:$BD$43,,_xlpm.col),
    _xlpm.r, _xlfn.XLOOKUP(_xlpm.d, _xlpm.dates, _xlpm.titres),
    IF(_xlpm.r=0,"",_xlpm.r)
)</f>
        <v>#N/A</v>
      </c>
      <c r="E40" s="23" t="e">
        <f aca="false">IF(D40="","",IF(OR(D40="Entreprise",D40="Révisions (Etp)"),0,1))</f>
        <v>#N/A</v>
      </c>
      <c r="F40" s="23" t="str">
        <f aca="false">_xlfn.XLOOKUP('Fiche formation'!$C$8,SitesFormations[Site de formation principal],SitesFormations[Mail pour assiduité],"")</f>
        <v>cfa-ensuplr-upvd-iut-perpignan@umontpellier.fr</v>
      </c>
      <c r="G40" s="23" t="s">
        <v>773</v>
      </c>
      <c r="H40" s="23" t="str">
        <f aca="false">_xlfn.TEXTJOIN(" ",TRUE(),
'Fiche formation'!$C$18,
_xlfn.SWITCH('Fiche formation'!$C$18,"DNO","2A","DE AUDIO","3A",
_xlfn.SWITCH('Fiche formation'!$C$15,"DEUST","2A","DSCG","2A","MASTER","2A","BUT","3A","DCG","3A","LG","3A","LP","3A","INGE","3A",""))
)</f>
        <v>BUT GBSEE 66 3A</v>
      </c>
    </row>
    <row r="41" customFormat="false" ht="14.25" hidden="false" customHeight="false" outlineLevel="0" collapsed="false">
      <c r="A41" s="167" t="n">
        <f aca="false">IF(A40=A39,A40+1,A40)</f>
        <v>46254</v>
      </c>
      <c r="B41" s="23" t="e">
        <f aca="false">IF(D41="","",IF($A41=$A40,"14:00","08:00"))</f>
        <v>#N/A</v>
      </c>
      <c r="C41" s="23" t="e">
        <f aca="false">IF(D41="","",IF($A41=$A40,"17:00","12:00"))</f>
        <v>#N/A</v>
      </c>
      <c r="D41" s="23" t="e">
        <f aca="false" t="array" ref="D41:D41">_xlfn.LET(
    _xlpm.d, A41,
    _xlpm.debut, DATE(2026,8,1),
    _xlpm.m, DATEDIF(_xlpm.debut, _xlpm.d, "m"),
    _xlpm.col, 1 + _xlpm.m*3,
    _xlpm.dates, INDEX('Calendrier 2026-2027'!$C$13:$BC$43,,_xlpm.col),
    _xlpm.titres, INDEX('Calendrier 2026-2027'!$D$13:$BD$43,,_xlpm.col),
    _xlpm.r, _xlfn.XLOOKUP(_xlpm.d, _xlpm.dates, _xlpm.titres),
    IF(_xlpm.r=0,"",_xlpm.r)
)</f>
        <v>#N/A</v>
      </c>
      <c r="E41" s="23" t="e">
        <f aca="false">IF(D41="","",IF(OR(D41="Entreprise",D41="Révisions (Etp)"),0,1))</f>
        <v>#N/A</v>
      </c>
      <c r="F41" s="23" t="str">
        <f aca="false">_xlfn.XLOOKUP('Fiche formation'!$C$8,SitesFormations[Site de formation principal],SitesFormations[Mail pour assiduité],"")</f>
        <v>cfa-ensuplr-upvd-iut-perpignan@umontpellier.fr</v>
      </c>
      <c r="G41" s="23" t="s">
        <v>773</v>
      </c>
      <c r="H41" s="23" t="str">
        <f aca="false">_xlfn.TEXTJOIN(" ",TRUE(),
'Fiche formation'!$C$18,
_xlfn.SWITCH('Fiche formation'!$C$18,"DNO","2A","DE AUDIO","3A",
_xlfn.SWITCH('Fiche formation'!$C$15,"DEUST","2A","DSCG","2A","MASTER","2A","BUT","3A","DCG","3A","LG","3A","LP","3A","INGE","3A",""))
)</f>
        <v>BUT GBSEE 66 3A</v>
      </c>
    </row>
    <row r="42" customFormat="false" ht="14.25" hidden="false" customHeight="false" outlineLevel="0" collapsed="false">
      <c r="A42" s="167" t="n">
        <f aca="false">IF(A41=A40,A41+1,A41)</f>
        <v>46255</v>
      </c>
      <c r="B42" s="23" t="e">
        <f aca="false">IF(D42="","",IF($A42=$A41,"14:00","08:00"))</f>
        <v>#N/A</v>
      </c>
      <c r="C42" s="23" t="e">
        <f aca="false">IF(D42="","",IF($A42=$A41,"17:00","12:00"))</f>
        <v>#N/A</v>
      </c>
      <c r="D42" s="23" t="e">
        <f aca="false" t="array" ref="D42:D42">_xlfn.LET(
    _xlpm.d, A42,
    _xlpm.debut, DATE(2026,8,1),
    _xlpm.m, DATEDIF(_xlpm.debut, _xlpm.d, "m"),
    _xlpm.col, 1 + _xlpm.m*3,
    _xlpm.dates, INDEX('Calendrier 2026-2027'!$C$13:$BC$43,,_xlpm.col),
    _xlpm.titres, INDEX('Calendrier 2026-2027'!$D$13:$BD$43,,_xlpm.col),
    _xlpm.r, _xlfn.XLOOKUP(_xlpm.d, _xlpm.dates, _xlpm.titres),
    IF(_xlpm.r=0,"",_xlpm.r)
)</f>
        <v>#N/A</v>
      </c>
      <c r="E42" s="23" t="e">
        <f aca="false">IF(D42="","",IF(OR(D42="Entreprise",D42="Révisions (Etp)"),0,1))</f>
        <v>#N/A</v>
      </c>
      <c r="F42" s="23" t="str">
        <f aca="false">_xlfn.XLOOKUP('Fiche formation'!$C$8,SitesFormations[Site de formation principal],SitesFormations[Mail pour assiduité],"")</f>
        <v>cfa-ensuplr-upvd-iut-perpignan@umontpellier.fr</v>
      </c>
      <c r="G42" s="23" t="s">
        <v>773</v>
      </c>
      <c r="H42" s="23" t="str">
        <f aca="false">_xlfn.TEXTJOIN(" ",TRUE(),
'Fiche formation'!$C$18,
_xlfn.SWITCH('Fiche formation'!$C$18,"DNO","2A","DE AUDIO","3A",
_xlfn.SWITCH('Fiche formation'!$C$15,"DEUST","2A","DSCG","2A","MASTER","2A","BUT","3A","DCG","3A","LG","3A","LP","3A","INGE","3A",""))
)</f>
        <v>BUT GBSEE 66 3A</v>
      </c>
    </row>
    <row r="43" customFormat="false" ht="14.25" hidden="false" customHeight="false" outlineLevel="0" collapsed="false">
      <c r="A43" s="167" t="n">
        <f aca="false">IF(A42=A41,A42+1,A42)</f>
        <v>46255</v>
      </c>
      <c r="B43" s="23" t="e">
        <f aca="false">IF(D43="","",IF($A43=$A42,"14:00","08:00"))</f>
        <v>#N/A</v>
      </c>
      <c r="C43" s="23" t="e">
        <f aca="false">IF(D43="","",IF($A43=$A42,"17:00","12:00"))</f>
        <v>#N/A</v>
      </c>
      <c r="D43" s="23" t="e">
        <f aca="false" t="array" ref="D43:D43">_xlfn.LET(
    _xlpm.d, A43,
    _xlpm.debut, DATE(2026,8,1),
    _xlpm.m, DATEDIF(_xlpm.debut, _xlpm.d, "m"),
    _xlpm.col, 1 + _xlpm.m*3,
    _xlpm.dates, INDEX('Calendrier 2026-2027'!$C$13:$BC$43,,_xlpm.col),
    _xlpm.titres, INDEX('Calendrier 2026-2027'!$D$13:$BD$43,,_xlpm.col),
    _xlpm.r, _xlfn.XLOOKUP(_xlpm.d, _xlpm.dates, _xlpm.titres),
    IF(_xlpm.r=0,"",_xlpm.r)
)</f>
        <v>#N/A</v>
      </c>
      <c r="E43" s="23" t="e">
        <f aca="false">IF(D43="","",IF(OR(D43="Entreprise",D43="Révisions (Etp)"),0,1))</f>
        <v>#N/A</v>
      </c>
      <c r="F43" s="23" t="str">
        <f aca="false">_xlfn.XLOOKUP('Fiche formation'!$C$8,SitesFormations[Site de formation principal],SitesFormations[Mail pour assiduité],"")</f>
        <v>cfa-ensuplr-upvd-iut-perpignan@umontpellier.fr</v>
      </c>
      <c r="G43" s="23" t="s">
        <v>773</v>
      </c>
      <c r="H43" s="23" t="str">
        <f aca="false">_xlfn.TEXTJOIN(" ",TRUE(),
'Fiche formation'!$C$18,
_xlfn.SWITCH('Fiche formation'!$C$18,"DNO","2A","DE AUDIO","3A",
_xlfn.SWITCH('Fiche formation'!$C$15,"DEUST","2A","DSCG","2A","MASTER","2A","BUT","3A","DCG","3A","LG","3A","LP","3A","INGE","3A",""))
)</f>
        <v>BUT GBSEE 66 3A</v>
      </c>
    </row>
    <row r="44" customFormat="false" ht="14.25" hidden="false" customHeight="false" outlineLevel="0" collapsed="false">
      <c r="A44" s="167" t="n">
        <f aca="false">IF(A43=A42,A43+1,A43)</f>
        <v>46256</v>
      </c>
      <c r="B44" s="23" t="e">
        <f aca="false">IF(D44="","",IF($A44=$A43,"14:00","08:00"))</f>
        <v>#N/A</v>
      </c>
      <c r="C44" s="23" t="e">
        <f aca="false">IF(D44="","",IF($A44=$A43,"17:00","12:00"))</f>
        <v>#N/A</v>
      </c>
      <c r="D44" s="23" t="e">
        <f aca="false" t="array" ref="D44:D44">_xlfn.LET(
    _xlpm.d, A44,
    _xlpm.debut, DATE(2026,8,1),
    _xlpm.m, DATEDIF(_xlpm.debut, _xlpm.d, "m"),
    _xlpm.col, 1 + _xlpm.m*3,
    _xlpm.dates, INDEX('Calendrier 2026-2027'!$C$13:$BC$43,,_xlpm.col),
    _xlpm.titres, INDEX('Calendrier 2026-2027'!$D$13:$BD$43,,_xlpm.col),
    _xlpm.r, _xlfn.XLOOKUP(_xlpm.d, _xlpm.dates, _xlpm.titres),
    IF(_xlpm.r=0,"",_xlpm.r)
)</f>
        <v>#N/A</v>
      </c>
      <c r="E44" s="23" t="e">
        <f aca="false">IF(D44="","",IF(OR(D44="Entreprise",D44="Révisions (Etp)"),0,1))</f>
        <v>#N/A</v>
      </c>
      <c r="F44" s="23" t="str">
        <f aca="false">_xlfn.XLOOKUP('Fiche formation'!$C$8,SitesFormations[Site de formation principal],SitesFormations[Mail pour assiduité],"")</f>
        <v>cfa-ensuplr-upvd-iut-perpignan@umontpellier.fr</v>
      </c>
      <c r="G44" s="23" t="s">
        <v>773</v>
      </c>
      <c r="H44" s="23" t="str">
        <f aca="false">_xlfn.TEXTJOIN(" ",TRUE(),
'Fiche formation'!$C$18,
_xlfn.SWITCH('Fiche formation'!$C$18,"DNO","2A","DE AUDIO","3A",
_xlfn.SWITCH('Fiche formation'!$C$15,"DEUST","2A","DSCG","2A","MASTER","2A","BUT","3A","DCG","3A","LG","3A","LP","3A","INGE","3A",""))
)</f>
        <v>BUT GBSEE 66 3A</v>
      </c>
    </row>
    <row r="45" customFormat="false" ht="14.25" hidden="false" customHeight="false" outlineLevel="0" collapsed="false">
      <c r="A45" s="167" t="n">
        <f aca="false">IF(A44=A43,A44+1,A44)</f>
        <v>46256</v>
      </c>
      <c r="B45" s="23" t="e">
        <f aca="false">IF(D45="","",IF($A45=$A44,"14:00","08:00"))</f>
        <v>#N/A</v>
      </c>
      <c r="C45" s="23" t="e">
        <f aca="false">IF(D45="","",IF($A45=$A44,"17:00","12:00"))</f>
        <v>#N/A</v>
      </c>
      <c r="D45" s="23" t="e">
        <f aca="false" t="array" ref="D45:D45">_xlfn.LET(
    _xlpm.d, A45,
    _xlpm.debut, DATE(2026,8,1),
    _xlpm.m, DATEDIF(_xlpm.debut, _xlpm.d, "m"),
    _xlpm.col, 1 + _xlpm.m*3,
    _xlpm.dates, INDEX('Calendrier 2026-2027'!$C$13:$BC$43,,_xlpm.col),
    _xlpm.titres, INDEX('Calendrier 2026-2027'!$D$13:$BD$43,,_xlpm.col),
    _xlpm.r, _xlfn.XLOOKUP(_xlpm.d, _xlpm.dates, _xlpm.titres),
    IF(_xlpm.r=0,"",_xlpm.r)
)</f>
        <v>#N/A</v>
      </c>
      <c r="E45" s="23" t="e">
        <f aca="false">IF(D45="","",IF(OR(D45="Entreprise",D45="Révisions (Etp)"),0,1))</f>
        <v>#N/A</v>
      </c>
      <c r="F45" s="23" t="str">
        <f aca="false">_xlfn.XLOOKUP('Fiche formation'!$C$8,SitesFormations[Site de formation principal],SitesFormations[Mail pour assiduité],"")</f>
        <v>cfa-ensuplr-upvd-iut-perpignan@umontpellier.fr</v>
      </c>
      <c r="G45" s="23" t="s">
        <v>773</v>
      </c>
      <c r="H45" s="23" t="str">
        <f aca="false">_xlfn.TEXTJOIN(" ",TRUE(),
'Fiche formation'!$C$18,
_xlfn.SWITCH('Fiche formation'!$C$18,"DNO","2A","DE AUDIO","3A",
_xlfn.SWITCH('Fiche formation'!$C$15,"DEUST","2A","DSCG","2A","MASTER","2A","BUT","3A","DCG","3A","LG","3A","LP","3A","INGE","3A",""))
)</f>
        <v>BUT GBSEE 66 3A</v>
      </c>
    </row>
    <row r="46" customFormat="false" ht="14.25" hidden="false" customHeight="false" outlineLevel="0" collapsed="false">
      <c r="A46" s="167" t="n">
        <f aca="false">IF(A45=A44,A45+1,A45)</f>
        <v>46257</v>
      </c>
      <c r="B46" s="23" t="e">
        <f aca="false">IF(D46="","",IF($A46=$A45,"14:00","08:00"))</f>
        <v>#N/A</v>
      </c>
      <c r="C46" s="23" t="e">
        <f aca="false">IF(D46="","",IF($A46=$A45,"17:00","12:00"))</f>
        <v>#N/A</v>
      </c>
      <c r="D46" s="23" t="e">
        <f aca="false" t="array" ref="D46:D46">_xlfn.LET(
    _xlpm.d, A46,
    _xlpm.debut, DATE(2026,8,1),
    _xlpm.m, DATEDIF(_xlpm.debut, _xlpm.d, "m"),
    _xlpm.col, 1 + _xlpm.m*3,
    _xlpm.dates, INDEX('Calendrier 2026-2027'!$C$13:$BC$43,,_xlpm.col),
    _xlpm.titres, INDEX('Calendrier 2026-2027'!$D$13:$BD$43,,_xlpm.col),
    _xlpm.r, _xlfn.XLOOKUP(_xlpm.d, _xlpm.dates, _xlpm.titres),
    IF(_xlpm.r=0,"",_xlpm.r)
)</f>
        <v>#N/A</v>
      </c>
      <c r="E46" s="23" t="e">
        <f aca="false">IF(D46="","",IF(OR(D46="Entreprise",D46="Révisions (Etp)"),0,1))</f>
        <v>#N/A</v>
      </c>
      <c r="F46" s="23" t="str">
        <f aca="false">_xlfn.XLOOKUP('Fiche formation'!$C$8,SitesFormations[Site de formation principal],SitesFormations[Mail pour assiduité],"")</f>
        <v>cfa-ensuplr-upvd-iut-perpignan@umontpellier.fr</v>
      </c>
      <c r="G46" s="23" t="s">
        <v>773</v>
      </c>
      <c r="H46" s="23" t="str">
        <f aca="false">_xlfn.TEXTJOIN(" ",TRUE(),
'Fiche formation'!$C$18,
_xlfn.SWITCH('Fiche formation'!$C$18,"DNO","2A","DE AUDIO","3A",
_xlfn.SWITCH('Fiche formation'!$C$15,"DEUST","2A","DSCG","2A","MASTER","2A","BUT","3A","DCG","3A","LG","3A","LP","3A","INGE","3A",""))
)</f>
        <v>BUT GBSEE 66 3A</v>
      </c>
    </row>
    <row r="47" customFormat="false" ht="14.25" hidden="false" customHeight="false" outlineLevel="0" collapsed="false">
      <c r="A47" s="167" t="n">
        <f aca="false">IF(A46=A45,A46+1,A46)</f>
        <v>46257</v>
      </c>
      <c r="B47" s="23" t="e">
        <f aca="false">IF(D47="","",IF($A47=$A46,"14:00","08:00"))</f>
        <v>#N/A</v>
      </c>
      <c r="C47" s="23" t="e">
        <f aca="false">IF(D47="","",IF($A47=$A46,"17:00","12:00"))</f>
        <v>#N/A</v>
      </c>
      <c r="D47" s="23" t="e">
        <f aca="false" t="array" ref="D47:D47">_xlfn.LET(
    _xlpm.d, A47,
    _xlpm.debut, DATE(2026,8,1),
    _xlpm.m, DATEDIF(_xlpm.debut, _xlpm.d, "m"),
    _xlpm.col, 1 + _xlpm.m*3,
    _xlpm.dates, INDEX('Calendrier 2026-2027'!$C$13:$BC$43,,_xlpm.col),
    _xlpm.titres, INDEX('Calendrier 2026-2027'!$D$13:$BD$43,,_xlpm.col),
    _xlpm.r, _xlfn.XLOOKUP(_xlpm.d, _xlpm.dates, _xlpm.titres),
    IF(_xlpm.r=0,"",_xlpm.r)
)</f>
        <v>#N/A</v>
      </c>
      <c r="E47" s="23" t="e">
        <f aca="false">IF(D47="","",IF(OR(D47="Entreprise",D47="Révisions (Etp)"),0,1))</f>
        <v>#N/A</v>
      </c>
      <c r="F47" s="23" t="str">
        <f aca="false">_xlfn.XLOOKUP('Fiche formation'!$C$8,SitesFormations[Site de formation principal],SitesFormations[Mail pour assiduité],"")</f>
        <v>cfa-ensuplr-upvd-iut-perpignan@umontpellier.fr</v>
      </c>
      <c r="G47" s="23" t="s">
        <v>773</v>
      </c>
      <c r="H47" s="23" t="str">
        <f aca="false">_xlfn.TEXTJOIN(" ",TRUE(),
'Fiche formation'!$C$18,
_xlfn.SWITCH('Fiche formation'!$C$18,"DNO","2A","DE AUDIO","3A",
_xlfn.SWITCH('Fiche formation'!$C$15,"DEUST","2A","DSCG","2A","MASTER","2A","BUT","3A","DCG","3A","LG","3A","LP","3A","INGE","3A",""))
)</f>
        <v>BUT GBSEE 66 3A</v>
      </c>
    </row>
    <row r="48" customFormat="false" ht="14.25" hidden="false" customHeight="false" outlineLevel="0" collapsed="false">
      <c r="A48" s="167" t="n">
        <f aca="false">IF(A47=A46,A47+1,A47)</f>
        <v>46258</v>
      </c>
      <c r="B48" s="23" t="e">
        <f aca="false">IF(D48="","",IF($A48=$A47,"14:00","08:00"))</f>
        <v>#N/A</v>
      </c>
      <c r="C48" s="23" t="e">
        <f aca="false">IF(D48="","",IF($A48=$A47,"17:00","12:00"))</f>
        <v>#N/A</v>
      </c>
      <c r="D48" s="23" t="e">
        <f aca="false" t="array" ref="D48:D48">_xlfn.LET(
    _xlpm.d, A48,
    _xlpm.debut, DATE(2026,8,1),
    _xlpm.m, DATEDIF(_xlpm.debut, _xlpm.d, "m"),
    _xlpm.col, 1 + _xlpm.m*3,
    _xlpm.dates, INDEX('Calendrier 2026-2027'!$C$13:$BC$43,,_xlpm.col),
    _xlpm.titres, INDEX('Calendrier 2026-2027'!$D$13:$BD$43,,_xlpm.col),
    _xlpm.r, _xlfn.XLOOKUP(_xlpm.d, _xlpm.dates, _xlpm.titres),
    IF(_xlpm.r=0,"",_xlpm.r)
)</f>
        <v>#N/A</v>
      </c>
      <c r="E48" s="23" t="e">
        <f aca="false">IF(D48="","",IF(OR(D48="Entreprise",D48="Révisions (Etp)"),0,1))</f>
        <v>#N/A</v>
      </c>
      <c r="F48" s="23" t="str">
        <f aca="false">_xlfn.XLOOKUP('Fiche formation'!$C$8,SitesFormations[Site de formation principal],SitesFormations[Mail pour assiduité],"")</f>
        <v>cfa-ensuplr-upvd-iut-perpignan@umontpellier.fr</v>
      </c>
      <c r="G48" s="23" t="s">
        <v>773</v>
      </c>
      <c r="H48" s="23" t="str">
        <f aca="false">_xlfn.TEXTJOIN(" ",TRUE(),
'Fiche formation'!$C$18,
_xlfn.SWITCH('Fiche formation'!$C$18,"DNO","2A","DE AUDIO","3A",
_xlfn.SWITCH('Fiche formation'!$C$15,"DEUST","2A","DSCG","2A","MASTER","2A","BUT","3A","DCG","3A","LG","3A","LP","3A","INGE","3A",""))
)</f>
        <v>BUT GBSEE 66 3A</v>
      </c>
    </row>
    <row r="49" customFormat="false" ht="14.25" hidden="false" customHeight="false" outlineLevel="0" collapsed="false">
      <c r="A49" s="167" t="n">
        <f aca="false">IF(A48=A47,A48+1,A48)</f>
        <v>46258</v>
      </c>
      <c r="B49" s="23" t="e">
        <f aca="false">IF(D49="","",IF($A49=$A48,"14:00","08:00"))</f>
        <v>#N/A</v>
      </c>
      <c r="C49" s="23" t="e">
        <f aca="false">IF(D49="","",IF($A49=$A48,"17:00","12:00"))</f>
        <v>#N/A</v>
      </c>
      <c r="D49" s="23" t="e">
        <f aca="false" t="array" ref="D49:D49">_xlfn.LET(
    _xlpm.d, A49,
    _xlpm.debut, DATE(2026,8,1),
    _xlpm.m, DATEDIF(_xlpm.debut, _xlpm.d, "m"),
    _xlpm.col, 1 + _xlpm.m*3,
    _xlpm.dates, INDEX('Calendrier 2026-2027'!$C$13:$BC$43,,_xlpm.col),
    _xlpm.titres, INDEX('Calendrier 2026-2027'!$D$13:$BD$43,,_xlpm.col),
    _xlpm.r, _xlfn.XLOOKUP(_xlpm.d, _xlpm.dates, _xlpm.titres),
    IF(_xlpm.r=0,"",_xlpm.r)
)</f>
        <v>#N/A</v>
      </c>
      <c r="E49" s="23" t="e">
        <f aca="false">IF(D49="","",IF(OR(D49="Entreprise",D49="Révisions (Etp)"),0,1))</f>
        <v>#N/A</v>
      </c>
      <c r="F49" s="23" t="str">
        <f aca="false">_xlfn.XLOOKUP('Fiche formation'!$C$8,SitesFormations[Site de formation principal],SitesFormations[Mail pour assiduité],"")</f>
        <v>cfa-ensuplr-upvd-iut-perpignan@umontpellier.fr</v>
      </c>
      <c r="G49" s="23" t="s">
        <v>773</v>
      </c>
      <c r="H49" s="23" t="str">
        <f aca="false">_xlfn.TEXTJOIN(" ",TRUE(),
'Fiche formation'!$C$18,
_xlfn.SWITCH('Fiche formation'!$C$18,"DNO","2A","DE AUDIO","3A",
_xlfn.SWITCH('Fiche formation'!$C$15,"DEUST","2A","DSCG","2A","MASTER","2A","BUT","3A","DCG","3A","LG","3A","LP","3A","INGE","3A",""))
)</f>
        <v>BUT GBSEE 66 3A</v>
      </c>
    </row>
    <row r="50" customFormat="false" ht="14.25" hidden="false" customHeight="false" outlineLevel="0" collapsed="false">
      <c r="A50" s="167" t="n">
        <f aca="false">IF(A49=A48,A49+1,A49)</f>
        <v>46259</v>
      </c>
      <c r="B50" s="23" t="e">
        <f aca="false">IF(D50="","",IF($A50=$A49,"14:00","08:00"))</f>
        <v>#N/A</v>
      </c>
      <c r="C50" s="23" t="e">
        <f aca="false">IF(D50="","",IF($A50=$A49,"17:00","12:00"))</f>
        <v>#N/A</v>
      </c>
      <c r="D50" s="23" t="e">
        <f aca="false" t="array" ref="D50:D50">_xlfn.LET(
    _xlpm.d, A50,
    _xlpm.debut, DATE(2026,8,1),
    _xlpm.m, DATEDIF(_xlpm.debut, _xlpm.d, "m"),
    _xlpm.col, 1 + _xlpm.m*3,
    _xlpm.dates, INDEX('Calendrier 2026-2027'!$C$13:$BC$43,,_xlpm.col),
    _xlpm.titres, INDEX('Calendrier 2026-2027'!$D$13:$BD$43,,_xlpm.col),
    _xlpm.r, _xlfn.XLOOKUP(_xlpm.d, _xlpm.dates, _xlpm.titres),
    IF(_xlpm.r=0,"",_xlpm.r)
)</f>
        <v>#N/A</v>
      </c>
      <c r="E50" s="23" t="e">
        <f aca="false">IF(D50="","",IF(OR(D50="Entreprise",D50="Révisions (Etp)"),0,1))</f>
        <v>#N/A</v>
      </c>
      <c r="F50" s="23" t="str">
        <f aca="false">_xlfn.XLOOKUP('Fiche formation'!$C$8,SitesFormations[Site de formation principal],SitesFormations[Mail pour assiduité],"")</f>
        <v>cfa-ensuplr-upvd-iut-perpignan@umontpellier.fr</v>
      </c>
      <c r="G50" s="23" t="s">
        <v>773</v>
      </c>
      <c r="H50" s="23" t="str">
        <f aca="false">_xlfn.TEXTJOIN(" ",TRUE(),
'Fiche formation'!$C$18,
_xlfn.SWITCH('Fiche formation'!$C$18,"DNO","2A","DE AUDIO","3A",
_xlfn.SWITCH('Fiche formation'!$C$15,"DEUST","2A","DSCG","2A","MASTER","2A","BUT","3A","DCG","3A","LG","3A","LP","3A","INGE","3A",""))
)</f>
        <v>BUT GBSEE 66 3A</v>
      </c>
    </row>
    <row r="51" customFormat="false" ht="14.25" hidden="false" customHeight="false" outlineLevel="0" collapsed="false">
      <c r="A51" s="167" t="n">
        <f aca="false">IF(A50=A49,A50+1,A50)</f>
        <v>46259</v>
      </c>
      <c r="B51" s="23" t="e">
        <f aca="false">IF(D51="","",IF($A51=$A50,"14:00","08:00"))</f>
        <v>#N/A</v>
      </c>
      <c r="C51" s="23" t="e">
        <f aca="false">IF(D51="","",IF($A51=$A50,"17:00","12:00"))</f>
        <v>#N/A</v>
      </c>
      <c r="D51" s="23" t="e">
        <f aca="false" t="array" ref="D51:D51">_xlfn.LET(
    _xlpm.d, A51,
    _xlpm.debut, DATE(2026,8,1),
    _xlpm.m, DATEDIF(_xlpm.debut, _xlpm.d, "m"),
    _xlpm.col, 1 + _xlpm.m*3,
    _xlpm.dates, INDEX('Calendrier 2026-2027'!$C$13:$BC$43,,_xlpm.col),
    _xlpm.titres, INDEX('Calendrier 2026-2027'!$D$13:$BD$43,,_xlpm.col),
    _xlpm.r, _xlfn.XLOOKUP(_xlpm.d, _xlpm.dates, _xlpm.titres),
    IF(_xlpm.r=0,"",_xlpm.r)
)</f>
        <v>#N/A</v>
      </c>
      <c r="E51" s="23" t="e">
        <f aca="false">IF(D51="","",IF(OR(D51="Entreprise",D51="Révisions (Etp)"),0,1))</f>
        <v>#N/A</v>
      </c>
      <c r="F51" s="23" t="str">
        <f aca="false">_xlfn.XLOOKUP('Fiche formation'!$C$8,SitesFormations[Site de formation principal],SitesFormations[Mail pour assiduité],"")</f>
        <v>cfa-ensuplr-upvd-iut-perpignan@umontpellier.fr</v>
      </c>
      <c r="G51" s="23" t="s">
        <v>773</v>
      </c>
      <c r="H51" s="23" t="str">
        <f aca="false">_xlfn.TEXTJOIN(" ",TRUE(),
'Fiche formation'!$C$18,
_xlfn.SWITCH('Fiche formation'!$C$18,"DNO","2A","DE AUDIO","3A",
_xlfn.SWITCH('Fiche formation'!$C$15,"DEUST","2A","DSCG","2A","MASTER","2A","BUT","3A","DCG","3A","LG","3A","LP","3A","INGE","3A",""))
)</f>
        <v>BUT GBSEE 66 3A</v>
      </c>
    </row>
    <row r="52" customFormat="false" ht="14.25" hidden="false" customHeight="false" outlineLevel="0" collapsed="false">
      <c r="A52" s="167" t="n">
        <f aca="false">IF(A51=A50,A51+1,A51)</f>
        <v>46260</v>
      </c>
      <c r="B52" s="23" t="e">
        <f aca="false">IF(D52="","",IF($A52=$A51,"14:00","08:00"))</f>
        <v>#N/A</v>
      </c>
      <c r="C52" s="23" t="e">
        <f aca="false">IF(D52="","",IF($A52=$A51,"17:00","12:00"))</f>
        <v>#N/A</v>
      </c>
      <c r="D52" s="23" t="e">
        <f aca="false" t="array" ref="D52:D52">_xlfn.LET(
    _xlpm.d, A52,
    _xlpm.debut, DATE(2026,8,1),
    _xlpm.m, DATEDIF(_xlpm.debut, _xlpm.d, "m"),
    _xlpm.col, 1 + _xlpm.m*3,
    _xlpm.dates, INDEX('Calendrier 2026-2027'!$C$13:$BC$43,,_xlpm.col),
    _xlpm.titres, INDEX('Calendrier 2026-2027'!$D$13:$BD$43,,_xlpm.col),
    _xlpm.r, _xlfn.XLOOKUP(_xlpm.d, _xlpm.dates, _xlpm.titres),
    IF(_xlpm.r=0,"",_xlpm.r)
)</f>
        <v>#N/A</v>
      </c>
      <c r="E52" s="23" t="e">
        <f aca="false">IF(D52="","",IF(OR(D52="Entreprise",D52="Révisions (Etp)"),0,1))</f>
        <v>#N/A</v>
      </c>
      <c r="F52" s="23" t="str">
        <f aca="false">_xlfn.XLOOKUP('Fiche formation'!$C$8,SitesFormations[Site de formation principal],SitesFormations[Mail pour assiduité],"")</f>
        <v>cfa-ensuplr-upvd-iut-perpignan@umontpellier.fr</v>
      </c>
      <c r="G52" s="23" t="s">
        <v>773</v>
      </c>
      <c r="H52" s="23" t="str">
        <f aca="false">_xlfn.TEXTJOIN(" ",TRUE(),
'Fiche formation'!$C$18,
_xlfn.SWITCH('Fiche formation'!$C$18,"DNO","2A","DE AUDIO","3A",
_xlfn.SWITCH('Fiche formation'!$C$15,"DEUST","2A","DSCG","2A","MASTER","2A","BUT","3A","DCG","3A","LG","3A","LP","3A","INGE","3A",""))
)</f>
        <v>BUT GBSEE 66 3A</v>
      </c>
    </row>
    <row r="53" customFormat="false" ht="14.25" hidden="false" customHeight="false" outlineLevel="0" collapsed="false">
      <c r="A53" s="167" t="n">
        <f aca="false">IF(A52=A51,A52+1,A52)</f>
        <v>46260</v>
      </c>
      <c r="B53" s="23" t="e">
        <f aca="false">IF(D53="","",IF($A53=$A52,"14:00","08:00"))</f>
        <v>#N/A</v>
      </c>
      <c r="C53" s="23" t="e">
        <f aca="false">IF(D53="","",IF($A53=$A52,"17:00","12:00"))</f>
        <v>#N/A</v>
      </c>
      <c r="D53" s="23" t="e">
        <f aca="false" t="array" ref="D53:D53">_xlfn.LET(
    _xlpm.d, A53,
    _xlpm.debut, DATE(2026,8,1),
    _xlpm.m, DATEDIF(_xlpm.debut, _xlpm.d, "m"),
    _xlpm.col, 1 + _xlpm.m*3,
    _xlpm.dates, INDEX('Calendrier 2026-2027'!$C$13:$BC$43,,_xlpm.col),
    _xlpm.titres, INDEX('Calendrier 2026-2027'!$D$13:$BD$43,,_xlpm.col),
    _xlpm.r, _xlfn.XLOOKUP(_xlpm.d, _xlpm.dates, _xlpm.titres),
    IF(_xlpm.r=0,"",_xlpm.r)
)</f>
        <v>#N/A</v>
      </c>
      <c r="E53" s="23" t="e">
        <f aca="false">IF(D53="","",IF(OR(D53="Entreprise",D53="Révisions (Etp)"),0,1))</f>
        <v>#N/A</v>
      </c>
      <c r="F53" s="23" t="str">
        <f aca="false">_xlfn.XLOOKUP('Fiche formation'!$C$8,SitesFormations[Site de formation principal],SitesFormations[Mail pour assiduité],"")</f>
        <v>cfa-ensuplr-upvd-iut-perpignan@umontpellier.fr</v>
      </c>
      <c r="G53" s="23" t="s">
        <v>773</v>
      </c>
      <c r="H53" s="23" t="str">
        <f aca="false">_xlfn.TEXTJOIN(" ",TRUE(),
'Fiche formation'!$C$18,
_xlfn.SWITCH('Fiche formation'!$C$18,"DNO","2A","DE AUDIO","3A",
_xlfn.SWITCH('Fiche formation'!$C$15,"DEUST","2A","DSCG","2A","MASTER","2A","BUT","3A","DCG","3A","LG","3A","LP","3A","INGE","3A",""))
)</f>
        <v>BUT GBSEE 66 3A</v>
      </c>
    </row>
    <row r="54" customFormat="false" ht="14.25" hidden="false" customHeight="false" outlineLevel="0" collapsed="false">
      <c r="A54" s="167" t="n">
        <f aca="false">IF(A53=A52,A53+1,A53)</f>
        <v>46261</v>
      </c>
      <c r="B54" s="23" t="e">
        <f aca="false">IF(D54="","",IF($A54=$A53,"14:00","08:00"))</f>
        <v>#N/A</v>
      </c>
      <c r="C54" s="23" t="e">
        <f aca="false">IF(D54="","",IF($A54=$A53,"17:00","12:00"))</f>
        <v>#N/A</v>
      </c>
      <c r="D54" s="23" t="e">
        <f aca="false" t="array" ref="D54:D54">_xlfn.LET(
    _xlpm.d, A54,
    _xlpm.debut, DATE(2026,8,1),
    _xlpm.m, DATEDIF(_xlpm.debut, _xlpm.d, "m"),
    _xlpm.col, 1 + _xlpm.m*3,
    _xlpm.dates, INDEX('Calendrier 2026-2027'!$C$13:$BC$43,,_xlpm.col),
    _xlpm.titres, INDEX('Calendrier 2026-2027'!$D$13:$BD$43,,_xlpm.col),
    _xlpm.r, _xlfn.XLOOKUP(_xlpm.d, _xlpm.dates, _xlpm.titres),
    IF(_xlpm.r=0,"",_xlpm.r)
)</f>
        <v>#N/A</v>
      </c>
      <c r="E54" s="23" t="e">
        <f aca="false">IF(D54="","",IF(OR(D54="Entreprise",D54="Révisions (Etp)"),0,1))</f>
        <v>#N/A</v>
      </c>
      <c r="F54" s="23" t="str">
        <f aca="false">_xlfn.XLOOKUP('Fiche formation'!$C$8,SitesFormations[Site de formation principal],SitesFormations[Mail pour assiduité],"")</f>
        <v>cfa-ensuplr-upvd-iut-perpignan@umontpellier.fr</v>
      </c>
      <c r="G54" s="23" t="s">
        <v>773</v>
      </c>
      <c r="H54" s="23" t="str">
        <f aca="false">_xlfn.TEXTJOIN(" ",TRUE(),
'Fiche formation'!$C$18,
_xlfn.SWITCH('Fiche formation'!$C$18,"DNO","2A","DE AUDIO","3A",
_xlfn.SWITCH('Fiche formation'!$C$15,"DEUST","2A","DSCG","2A","MASTER","2A","BUT","3A","DCG","3A","LG","3A","LP","3A","INGE","3A",""))
)</f>
        <v>BUT GBSEE 66 3A</v>
      </c>
    </row>
    <row r="55" customFormat="false" ht="14.25" hidden="false" customHeight="false" outlineLevel="0" collapsed="false">
      <c r="A55" s="167" t="n">
        <f aca="false">IF(A54=A53,A54+1,A54)</f>
        <v>46261</v>
      </c>
      <c r="B55" s="23" t="e">
        <f aca="false">IF(D55="","",IF($A55=$A54,"14:00","08:00"))</f>
        <v>#N/A</v>
      </c>
      <c r="C55" s="23" t="e">
        <f aca="false">IF(D55="","",IF($A55=$A54,"17:00","12:00"))</f>
        <v>#N/A</v>
      </c>
      <c r="D55" s="23" t="e">
        <f aca="false" t="array" ref="D55:D55">_xlfn.LET(
    _xlpm.d, A55,
    _xlpm.debut, DATE(2026,8,1),
    _xlpm.m, DATEDIF(_xlpm.debut, _xlpm.d, "m"),
    _xlpm.col, 1 + _xlpm.m*3,
    _xlpm.dates, INDEX('Calendrier 2026-2027'!$C$13:$BC$43,,_xlpm.col),
    _xlpm.titres, INDEX('Calendrier 2026-2027'!$D$13:$BD$43,,_xlpm.col),
    _xlpm.r, _xlfn.XLOOKUP(_xlpm.d, _xlpm.dates, _xlpm.titres),
    IF(_xlpm.r=0,"",_xlpm.r)
)</f>
        <v>#N/A</v>
      </c>
      <c r="E55" s="23" t="e">
        <f aca="false">IF(D55="","",IF(OR(D55="Entreprise",D55="Révisions (Etp)"),0,1))</f>
        <v>#N/A</v>
      </c>
      <c r="F55" s="23" t="str">
        <f aca="false">_xlfn.XLOOKUP('Fiche formation'!$C$8,SitesFormations[Site de formation principal],SitesFormations[Mail pour assiduité],"")</f>
        <v>cfa-ensuplr-upvd-iut-perpignan@umontpellier.fr</v>
      </c>
      <c r="G55" s="23" t="s">
        <v>773</v>
      </c>
      <c r="H55" s="23" t="str">
        <f aca="false">_xlfn.TEXTJOIN(" ",TRUE(),
'Fiche formation'!$C$18,
_xlfn.SWITCH('Fiche formation'!$C$18,"DNO","2A","DE AUDIO","3A",
_xlfn.SWITCH('Fiche formation'!$C$15,"DEUST","2A","DSCG","2A","MASTER","2A","BUT","3A","DCG","3A","LG","3A","LP","3A","INGE","3A",""))
)</f>
        <v>BUT GBSEE 66 3A</v>
      </c>
    </row>
    <row r="56" customFormat="false" ht="14.25" hidden="false" customHeight="false" outlineLevel="0" collapsed="false">
      <c r="A56" s="167" t="n">
        <f aca="false">IF(A55=A54,A55+1,A55)</f>
        <v>46262</v>
      </c>
      <c r="B56" s="23" t="e">
        <f aca="false">IF(D56="","",IF($A56=$A55,"14:00","08:00"))</f>
        <v>#N/A</v>
      </c>
      <c r="C56" s="23" t="e">
        <f aca="false">IF(D56="","",IF($A56=$A55,"17:00","12:00"))</f>
        <v>#N/A</v>
      </c>
      <c r="D56" s="23" t="e">
        <f aca="false" t="array" ref="D56:D56">_xlfn.LET(
    _xlpm.d, A56,
    _xlpm.debut, DATE(2026,8,1),
    _xlpm.m, DATEDIF(_xlpm.debut, _xlpm.d, "m"),
    _xlpm.col, 1 + _xlpm.m*3,
    _xlpm.dates, INDEX('Calendrier 2026-2027'!$C$13:$BC$43,,_xlpm.col),
    _xlpm.titres, INDEX('Calendrier 2026-2027'!$D$13:$BD$43,,_xlpm.col),
    _xlpm.r, _xlfn.XLOOKUP(_xlpm.d, _xlpm.dates, _xlpm.titres),
    IF(_xlpm.r=0,"",_xlpm.r)
)</f>
        <v>#N/A</v>
      </c>
      <c r="E56" s="23" t="e">
        <f aca="false">IF(D56="","",IF(OR(D56="Entreprise",D56="Révisions (Etp)"),0,1))</f>
        <v>#N/A</v>
      </c>
      <c r="F56" s="23" t="str">
        <f aca="false">_xlfn.XLOOKUP('Fiche formation'!$C$8,SitesFormations[Site de formation principal],SitesFormations[Mail pour assiduité],"")</f>
        <v>cfa-ensuplr-upvd-iut-perpignan@umontpellier.fr</v>
      </c>
      <c r="G56" s="23" t="s">
        <v>773</v>
      </c>
      <c r="H56" s="23" t="str">
        <f aca="false">_xlfn.TEXTJOIN(" ",TRUE(),
'Fiche formation'!$C$18,
_xlfn.SWITCH('Fiche formation'!$C$18,"DNO","2A","DE AUDIO","3A",
_xlfn.SWITCH('Fiche formation'!$C$15,"DEUST","2A","DSCG","2A","MASTER","2A","BUT","3A","DCG","3A","LG","3A","LP","3A","INGE","3A",""))
)</f>
        <v>BUT GBSEE 66 3A</v>
      </c>
    </row>
    <row r="57" customFormat="false" ht="14.25" hidden="false" customHeight="false" outlineLevel="0" collapsed="false">
      <c r="A57" s="167" t="n">
        <f aca="false">IF(A56=A55,A56+1,A56)</f>
        <v>46262</v>
      </c>
      <c r="B57" s="23" t="e">
        <f aca="false">IF(D57="","",IF($A57=$A56,"14:00","08:00"))</f>
        <v>#N/A</v>
      </c>
      <c r="C57" s="23" t="e">
        <f aca="false">IF(D57="","",IF($A57=$A56,"17:00","12:00"))</f>
        <v>#N/A</v>
      </c>
      <c r="D57" s="23" t="e">
        <f aca="false" t="array" ref="D57:D57">_xlfn.LET(
    _xlpm.d, A57,
    _xlpm.debut, DATE(2026,8,1),
    _xlpm.m, DATEDIF(_xlpm.debut, _xlpm.d, "m"),
    _xlpm.col, 1 + _xlpm.m*3,
    _xlpm.dates, INDEX('Calendrier 2026-2027'!$C$13:$BC$43,,_xlpm.col),
    _xlpm.titres, INDEX('Calendrier 2026-2027'!$D$13:$BD$43,,_xlpm.col),
    _xlpm.r, _xlfn.XLOOKUP(_xlpm.d, _xlpm.dates, _xlpm.titres),
    IF(_xlpm.r=0,"",_xlpm.r)
)</f>
        <v>#N/A</v>
      </c>
      <c r="E57" s="23" t="e">
        <f aca="false">IF(D57="","",IF(OR(D57="Entreprise",D57="Révisions (Etp)"),0,1))</f>
        <v>#N/A</v>
      </c>
      <c r="F57" s="23" t="str">
        <f aca="false">_xlfn.XLOOKUP('Fiche formation'!$C$8,SitesFormations[Site de formation principal],SitesFormations[Mail pour assiduité],"")</f>
        <v>cfa-ensuplr-upvd-iut-perpignan@umontpellier.fr</v>
      </c>
      <c r="G57" s="23" t="s">
        <v>773</v>
      </c>
      <c r="H57" s="23" t="str">
        <f aca="false">_xlfn.TEXTJOIN(" ",TRUE(),
'Fiche formation'!$C$18,
_xlfn.SWITCH('Fiche formation'!$C$18,"DNO","2A","DE AUDIO","3A",
_xlfn.SWITCH('Fiche formation'!$C$15,"DEUST","2A","DSCG","2A","MASTER","2A","BUT","3A","DCG","3A","LG","3A","LP","3A","INGE","3A",""))
)</f>
        <v>BUT GBSEE 66 3A</v>
      </c>
    </row>
    <row r="58" customFormat="false" ht="14.25" hidden="false" customHeight="false" outlineLevel="0" collapsed="false">
      <c r="A58" s="167" t="n">
        <f aca="false">IF(A57=A56,A57+1,A57)</f>
        <v>46263</v>
      </c>
      <c r="B58" s="23" t="e">
        <f aca="false">IF(D58="","",IF($A58=$A57,"14:00","08:00"))</f>
        <v>#N/A</v>
      </c>
      <c r="C58" s="23" t="e">
        <f aca="false">IF(D58="","",IF($A58=$A57,"17:00","12:00"))</f>
        <v>#N/A</v>
      </c>
      <c r="D58" s="23" t="e">
        <f aca="false" t="array" ref="D58:D58">_xlfn.LET(
    _xlpm.d, A58,
    _xlpm.debut, DATE(2026,8,1),
    _xlpm.m, DATEDIF(_xlpm.debut, _xlpm.d, "m"),
    _xlpm.col, 1 + _xlpm.m*3,
    _xlpm.dates, INDEX('Calendrier 2026-2027'!$C$13:$BC$43,,_xlpm.col),
    _xlpm.titres, INDEX('Calendrier 2026-2027'!$D$13:$BD$43,,_xlpm.col),
    _xlpm.r, _xlfn.XLOOKUP(_xlpm.d, _xlpm.dates, _xlpm.titres),
    IF(_xlpm.r=0,"",_xlpm.r)
)</f>
        <v>#N/A</v>
      </c>
      <c r="E58" s="23" t="e">
        <f aca="false">IF(D58="","",IF(OR(D58="Entreprise",D58="Révisions (Etp)"),0,1))</f>
        <v>#N/A</v>
      </c>
      <c r="F58" s="23" t="str">
        <f aca="false">_xlfn.XLOOKUP('Fiche formation'!$C$8,SitesFormations[Site de formation principal],SitesFormations[Mail pour assiduité],"")</f>
        <v>cfa-ensuplr-upvd-iut-perpignan@umontpellier.fr</v>
      </c>
      <c r="G58" s="23" t="s">
        <v>773</v>
      </c>
      <c r="H58" s="23" t="str">
        <f aca="false">_xlfn.TEXTJOIN(" ",TRUE(),
'Fiche formation'!$C$18,
_xlfn.SWITCH('Fiche formation'!$C$18,"DNO","2A","DE AUDIO","3A",
_xlfn.SWITCH('Fiche formation'!$C$15,"DEUST","2A","DSCG","2A","MASTER","2A","BUT","3A","DCG","3A","LG","3A","LP","3A","INGE","3A",""))
)</f>
        <v>BUT GBSEE 66 3A</v>
      </c>
    </row>
    <row r="59" customFormat="false" ht="14.25" hidden="false" customHeight="false" outlineLevel="0" collapsed="false">
      <c r="A59" s="167" t="n">
        <f aca="false">IF(A58=A57,A58+1,A58)</f>
        <v>46263</v>
      </c>
      <c r="B59" s="23" t="e">
        <f aca="false">IF(D59="","",IF($A59=$A58,"14:00","08:00"))</f>
        <v>#N/A</v>
      </c>
      <c r="C59" s="23" t="e">
        <f aca="false">IF(D59="","",IF($A59=$A58,"17:00","12:00"))</f>
        <v>#N/A</v>
      </c>
      <c r="D59" s="23" t="e">
        <f aca="false" t="array" ref="D59:D59">_xlfn.LET(
    _xlpm.d, A59,
    _xlpm.debut, DATE(2026,8,1),
    _xlpm.m, DATEDIF(_xlpm.debut, _xlpm.d, "m"),
    _xlpm.col, 1 + _xlpm.m*3,
    _xlpm.dates, INDEX('Calendrier 2026-2027'!$C$13:$BC$43,,_xlpm.col),
    _xlpm.titres, INDEX('Calendrier 2026-2027'!$D$13:$BD$43,,_xlpm.col),
    _xlpm.r, _xlfn.XLOOKUP(_xlpm.d, _xlpm.dates, _xlpm.titres),
    IF(_xlpm.r=0,"",_xlpm.r)
)</f>
        <v>#N/A</v>
      </c>
      <c r="E59" s="23" t="e">
        <f aca="false">IF(D59="","",IF(OR(D59="Entreprise",D59="Révisions (Etp)"),0,1))</f>
        <v>#N/A</v>
      </c>
      <c r="F59" s="23" t="str">
        <f aca="false">_xlfn.XLOOKUP('Fiche formation'!$C$8,SitesFormations[Site de formation principal],SitesFormations[Mail pour assiduité],"")</f>
        <v>cfa-ensuplr-upvd-iut-perpignan@umontpellier.fr</v>
      </c>
      <c r="G59" s="23" t="s">
        <v>773</v>
      </c>
      <c r="H59" s="23" t="str">
        <f aca="false">_xlfn.TEXTJOIN(" ",TRUE(),
'Fiche formation'!$C$18,
_xlfn.SWITCH('Fiche formation'!$C$18,"DNO","2A","DE AUDIO","3A",
_xlfn.SWITCH('Fiche formation'!$C$15,"DEUST","2A","DSCG","2A","MASTER","2A","BUT","3A","DCG","3A","LG","3A","LP","3A","INGE","3A",""))
)</f>
        <v>BUT GBSEE 66 3A</v>
      </c>
    </row>
    <row r="60" customFormat="false" ht="14.25" hidden="false" customHeight="false" outlineLevel="0" collapsed="false">
      <c r="A60" s="167" t="n">
        <f aca="false">IF(A59=A58,A59+1,A59)</f>
        <v>46264</v>
      </c>
      <c r="B60" s="23" t="e">
        <f aca="false">IF(D60="","",IF($A60=$A59,"14:00","08:00"))</f>
        <v>#N/A</v>
      </c>
      <c r="C60" s="23" t="e">
        <f aca="false">IF(D60="","",IF($A60=$A59,"17:00","12:00"))</f>
        <v>#N/A</v>
      </c>
      <c r="D60" s="23" t="e">
        <f aca="false" t="array" ref="D60:D60">_xlfn.LET(
    _xlpm.d, A60,
    _xlpm.debut, DATE(2026,8,1),
    _xlpm.m, DATEDIF(_xlpm.debut, _xlpm.d, "m"),
    _xlpm.col, 1 + _xlpm.m*3,
    _xlpm.dates, INDEX('Calendrier 2026-2027'!$C$13:$BC$43,,_xlpm.col),
    _xlpm.titres, INDEX('Calendrier 2026-2027'!$D$13:$BD$43,,_xlpm.col),
    _xlpm.r, _xlfn.XLOOKUP(_xlpm.d, _xlpm.dates, _xlpm.titres),
    IF(_xlpm.r=0,"",_xlpm.r)
)</f>
        <v>#N/A</v>
      </c>
      <c r="E60" s="23" t="e">
        <f aca="false">IF(D60="","",IF(OR(D60="Entreprise",D60="Révisions (Etp)"),0,1))</f>
        <v>#N/A</v>
      </c>
      <c r="F60" s="23" t="str">
        <f aca="false">_xlfn.XLOOKUP('Fiche formation'!$C$8,SitesFormations[Site de formation principal],SitesFormations[Mail pour assiduité],"")</f>
        <v>cfa-ensuplr-upvd-iut-perpignan@umontpellier.fr</v>
      </c>
      <c r="G60" s="23" t="s">
        <v>773</v>
      </c>
      <c r="H60" s="23" t="str">
        <f aca="false">_xlfn.TEXTJOIN(" ",TRUE(),
'Fiche formation'!$C$18,
_xlfn.SWITCH('Fiche formation'!$C$18,"DNO","2A","DE AUDIO","3A",
_xlfn.SWITCH('Fiche formation'!$C$15,"DEUST","2A","DSCG","2A","MASTER","2A","BUT","3A","DCG","3A","LG","3A","LP","3A","INGE","3A",""))
)</f>
        <v>BUT GBSEE 66 3A</v>
      </c>
    </row>
    <row r="61" customFormat="false" ht="14.25" hidden="false" customHeight="false" outlineLevel="0" collapsed="false">
      <c r="A61" s="167" t="n">
        <f aca="false">IF(A60=A59,A60+1,A60)</f>
        <v>46264</v>
      </c>
      <c r="B61" s="23" t="e">
        <f aca="false">IF(D61="","",IF($A61=$A60,"14:00","08:00"))</f>
        <v>#N/A</v>
      </c>
      <c r="C61" s="23" t="e">
        <f aca="false">IF(D61="","",IF($A61=$A60,"17:00","12:00"))</f>
        <v>#N/A</v>
      </c>
      <c r="D61" s="23" t="e">
        <f aca="false" t="array" ref="D61:D61">_xlfn.LET(
    _xlpm.d, A61,
    _xlpm.debut, DATE(2026,8,1),
    _xlpm.m, DATEDIF(_xlpm.debut, _xlpm.d, "m"),
    _xlpm.col, 1 + _xlpm.m*3,
    _xlpm.dates, INDEX('Calendrier 2026-2027'!$C$13:$BC$43,,_xlpm.col),
    _xlpm.titres, INDEX('Calendrier 2026-2027'!$D$13:$BD$43,,_xlpm.col),
    _xlpm.r, _xlfn.XLOOKUP(_xlpm.d, _xlpm.dates, _xlpm.titres),
    IF(_xlpm.r=0,"",_xlpm.r)
)</f>
        <v>#N/A</v>
      </c>
      <c r="E61" s="23" t="e">
        <f aca="false">IF(D61="","",IF(OR(D61="Entreprise",D61="Révisions (Etp)"),0,1))</f>
        <v>#N/A</v>
      </c>
      <c r="F61" s="23" t="str">
        <f aca="false">_xlfn.XLOOKUP('Fiche formation'!$C$8,SitesFormations[Site de formation principal],SitesFormations[Mail pour assiduité],"")</f>
        <v>cfa-ensuplr-upvd-iut-perpignan@umontpellier.fr</v>
      </c>
      <c r="G61" s="23" t="s">
        <v>773</v>
      </c>
      <c r="H61" s="23" t="str">
        <f aca="false">_xlfn.TEXTJOIN(" ",TRUE(),
'Fiche formation'!$C$18,
_xlfn.SWITCH('Fiche formation'!$C$18,"DNO","2A","DE AUDIO","3A",
_xlfn.SWITCH('Fiche formation'!$C$15,"DEUST","2A","DSCG","2A","MASTER","2A","BUT","3A","DCG","3A","LG","3A","LP","3A","INGE","3A",""))
)</f>
        <v>BUT GBSEE 66 3A</v>
      </c>
    </row>
    <row r="62" customFormat="false" ht="14.25" hidden="false" customHeight="false" outlineLevel="0" collapsed="false">
      <c r="A62" s="167" t="n">
        <f aca="false">IF(A61=A60,A61+1,A61)</f>
        <v>46265</v>
      </c>
      <c r="B62" s="23" t="e">
        <f aca="false">IF(D62="","",IF($A62=$A61,"14:00","08:00"))</f>
        <v>#N/A</v>
      </c>
      <c r="C62" s="23" t="e">
        <f aca="false">IF(D62="","",IF($A62=$A61,"17:00","12:00"))</f>
        <v>#N/A</v>
      </c>
      <c r="D62" s="23" t="e">
        <f aca="false" t="array" ref="D62:D62">_xlfn.LET(
    _xlpm.d, A62,
    _xlpm.debut, DATE(2026,8,1),
    _xlpm.m, DATEDIF(_xlpm.debut, _xlpm.d, "m"),
    _xlpm.col, 1 + _xlpm.m*3,
    _xlpm.dates, INDEX('Calendrier 2026-2027'!$C$13:$BC$43,,_xlpm.col),
    _xlpm.titres, INDEX('Calendrier 2026-2027'!$D$13:$BD$43,,_xlpm.col),
    _xlpm.r, _xlfn.XLOOKUP(_xlpm.d, _xlpm.dates, _xlpm.titres),
    IF(_xlpm.r=0,"",_xlpm.r)
)</f>
        <v>#N/A</v>
      </c>
      <c r="E62" s="23" t="e">
        <f aca="false">IF(D62="","",IF(OR(D62="Entreprise",D62="Révisions (Etp)"),0,1))</f>
        <v>#N/A</v>
      </c>
      <c r="F62" s="23" t="str">
        <f aca="false">_xlfn.XLOOKUP('Fiche formation'!$C$8,SitesFormations[Site de formation principal],SitesFormations[Mail pour assiduité],"")</f>
        <v>cfa-ensuplr-upvd-iut-perpignan@umontpellier.fr</v>
      </c>
      <c r="G62" s="23" t="s">
        <v>773</v>
      </c>
      <c r="H62" s="23" t="str">
        <f aca="false">_xlfn.TEXTJOIN(" ",TRUE(),
'Fiche formation'!$C$18,
_xlfn.SWITCH('Fiche formation'!$C$18,"DNO","2A","DE AUDIO","3A",
_xlfn.SWITCH('Fiche formation'!$C$15,"DEUST","2A","DSCG","2A","MASTER","2A","BUT","3A","DCG","3A","LG","3A","LP","3A","INGE","3A",""))
)</f>
        <v>BUT GBSEE 66 3A</v>
      </c>
    </row>
    <row r="63" customFormat="false" ht="14.25" hidden="false" customHeight="false" outlineLevel="0" collapsed="false">
      <c r="A63" s="167" t="n">
        <f aca="false">IF(A62=A61,A62+1,A62)</f>
        <v>46265</v>
      </c>
      <c r="B63" s="23" t="e">
        <f aca="false">IF(D63="","",IF($A63=$A62,"14:00","08:00"))</f>
        <v>#N/A</v>
      </c>
      <c r="C63" s="23" t="e">
        <f aca="false">IF(D63="","",IF($A63=$A62,"17:00","12:00"))</f>
        <v>#N/A</v>
      </c>
      <c r="D63" s="23" t="e">
        <f aca="false" t="array" ref="D63:D63">_xlfn.LET(
    _xlpm.d, A63,
    _xlpm.debut, DATE(2026,8,1),
    _xlpm.m, DATEDIF(_xlpm.debut, _xlpm.d, "m"),
    _xlpm.col, 1 + _xlpm.m*3,
    _xlpm.dates, INDEX('Calendrier 2026-2027'!$C$13:$BC$43,,_xlpm.col),
    _xlpm.titres, INDEX('Calendrier 2026-2027'!$D$13:$BD$43,,_xlpm.col),
    _xlpm.r, _xlfn.XLOOKUP(_xlpm.d, _xlpm.dates, _xlpm.titres),
    IF(_xlpm.r=0,"",_xlpm.r)
)</f>
        <v>#N/A</v>
      </c>
      <c r="E63" s="23" t="e">
        <f aca="false">IF(D63="","",IF(OR(D63="Entreprise",D63="Révisions (Etp)"),0,1))</f>
        <v>#N/A</v>
      </c>
      <c r="F63" s="23" t="str">
        <f aca="false">_xlfn.XLOOKUP('Fiche formation'!$C$8,SitesFormations[Site de formation principal],SitesFormations[Mail pour assiduité],"")</f>
        <v>cfa-ensuplr-upvd-iut-perpignan@umontpellier.fr</v>
      </c>
      <c r="G63" s="23" t="s">
        <v>773</v>
      </c>
      <c r="H63" s="23" t="str">
        <f aca="false">_xlfn.TEXTJOIN(" ",TRUE(),
'Fiche formation'!$C$18,
_xlfn.SWITCH('Fiche formation'!$C$18,"DNO","2A","DE AUDIO","3A",
_xlfn.SWITCH('Fiche formation'!$C$15,"DEUST","2A","DSCG","2A","MASTER","2A","BUT","3A","DCG","3A","LG","3A","LP","3A","INGE","3A",""))
)</f>
        <v>BUT GBSEE 66 3A</v>
      </c>
    </row>
    <row r="64" customFormat="false" ht="14.25" hidden="false" customHeight="false" outlineLevel="0" collapsed="false">
      <c r="A64" s="167" t="n">
        <f aca="false">IF(A63=A62,A63+1,A63)</f>
        <v>46266</v>
      </c>
      <c r="B64" s="23" t="str">
        <f aca="false">IF(D64="","",IF($A64=$A63,"14:00","08:00"))</f>
        <v>08:00</v>
      </c>
      <c r="C64" s="23" t="str">
        <f aca="false">IF(D64="","",IF($A64=$A63,"17:00","12:00"))</f>
        <v>12:00</v>
      </c>
      <c r="D64" s="23" t="str">
        <f aca="false" t="array" ref="D64: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s="23" t="n">
        <f aca="false">IF(D64="","",IF(OR(D64="Entreprise",D64="Révisions (Etp)"),0,1))</f>
        <v>0</v>
      </c>
      <c r="F64" s="23" t="str">
        <f aca="false">_xlfn.XLOOKUP('Fiche formation'!$C$8,SitesFormations[Site de formation principal],SitesFormations[Mail pour assiduité],"")</f>
        <v>cfa-ensuplr-upvd-iut-perpignan@umontpellier.fr</v>
      </c>
      <c r="G64" s="23" t="s">
        <v>773</v>
      </c>
      <c r="H64" s="23" t="str">
        <f aca="false">_xlfn.TEXTJOIN(" ",TRUE(),
'Fiche formation'!$C$18,
_xlfn.SWITCH('Fiche formation'!$C$18,"DNO","2A","DE AUDIO","3A",
_xlfn.SWITCH('Fiche formation'!$C$15,"DEUST","2A","DSCG","2A","MASTER","2A","BUT","3A","DCG","3A","LG","3A","LP","3A","INGE","3A",""))
)</f>
        <v>BUT GBSEE 66 3A</v>
      </c>
    </row>
    <row r="65" customFormat="false" ht="14.25" hidden="false" customHeight="false" outlineLevel="0" collapsed="false">
      <c r="A65" s="167" t="n">
        <f aca="false">IF(A64=A63,A64+1,A64)</f>
        <v>46266</v>
      </c>
      <c r="B65" s="23" t="str">
        <f aca="false">IF(D65="","",IF($A65=$A64,"14:00","08:00"))</f>
        <v>14:00</v>
      </c>
      <c r="C65" s="23" t="str">
        <f aca="false">IF(D65="","",IF($A65=$A64,"17:00","12:00"))</f>
        <v>17:00</v>
      </c>
      <c r="D65" s="23" t="str">
        <f aca="false" t="array" ref="D65: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s="23" t="n">
        <f aca="false">IF(D65="","",IF(OR(D65="Entreprise",D65="Révisions (Etp)"),0,1))</f>
        <v>0</v>
      </c>
      <c r="F65" s="23" t="str">
        <f aca="false">_xlfn.XLOOKUP('Fiche formation'!$C$8,SitesFormations[Site de formation principal],SitesFormations[Mail pour assiduité],"")</f>
        <v>cfa-ensuplr-upvd-iut-perpignan@umontpellier.fr</v>
      </c>
      <c r="G65" s="23" t="s">
        <v>773</v>
      </c>
      <c r="H65" s="23" t="str">
        <f aca="false">_xlfn.TEXTJOIN(" ",TRUE(),
'Fiche formation'!$C$18,
_xlfn.SWITCH('Fiche formation'!$C$18,"DNO","2A","DE AUDIO","3A",
_xlfn.SWITCH('Fiche formation'!$C$15,"DEUST","2A","DSCG","2A","MASTER","2A","BUT","3A","DCG","3A","LG","3A","LP","3A","INGE","3A",""))
)</f>
        <v>BUT GBSEE 66 3A</v>
      </c>
    </row>
    <row r="66" customFormat="false" ht="14.25" hidden="false" customHeight="false" outlineLevel="0" collapsed="false">
      <c r="A66" s="167" t="n">
        <f aca="false">IF(A65=A64,A65+1,A65)</f>
        <v>46267</v>
      </c>
      <c r="B66" s="23" t="str">
        <f aca="false">IF(D66="","",IF($A66=$A65,"14:00","08:00"))</f>
        <v>08:00</v>
      </c>
      <c r="C66" s="23" t="str">
        <f aca="false">IF(D66="","",IF($A66=$A65,"17:00","12:00"))</f>
        <v>12:00</v>
      </c>
      <c r="D66" s="23" t="str">
        <f aca="false" t="array" ref="D66: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s="23" t="n">
        <f aca="false">IF(D66="","",IF(OR(D66="Entreprise",D66="Révisions (Etp)"),0,1))</f>
        <v>0</v>
      </c>
      <c r="F66" s="23" t="str">
        <f aca="false">_xlfn.XLOOKUP('Fiche formation'!$C$8,SitesFormations[Site de formation principal],SitesFormations[Mail pour assiduité],"")</f>
        <v>cfa-ensuplr-upvd-iut-perpignan@umontpellier.fr</v>
      </c>
      <c r="G66" s="23" t="s">
        <v>773</v>
      </c>
      <c r="H66" s="23" t="str">
        <f aca="false">_xlfn.TEXTJOIN(" ",TRUE(),
'Fiche formation'!$C$18,
_xlfn.SWITCH('Fiche formation'!$C$18,"DNO","2A","DE AUDIO","3A",
_xlfn.SWITCH('Fiche formation'!$C$15,"DEUST","2A","DSCG","2A","MASTER","2A","BUT","3A","DCG","3A","LG","3A","LP","3A","INGE","3A",""))
)</f>
        <v>BUT GBSEE 66 3A</v>
      </c>
    </row>
    <row r="67" customFormat="false" ht="14.25" hidden="false" customHeight="false" outlineLevel="0" collapsed="false">
      <c r="A67" s="167" t="n">
        <f aca="false">IF(A66=A65,A66+1,A66)</f>
        <v>46267</v>
      </c>
      <c r="B67" s="23" t="str">
        <f aca="false">IF(D67="","",IF($A67=$A66,"14:00","08:00"))</f>
        <v>14:00</v>
      </c>
      <c r="C67" s="23" t="str">
        <f aca="false">IF(D67="","",IF($A67=$A66,"17:00","12:00"))</f>
        <v>17:00</v>
      </c>
      <c r="D67" s="23" t="str">
        <f aca="false" t="array" ref="D67: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s="23" t="n">
        <f aca="false">IF(D67="","",IF(OR(D67="Entreprise",D67="Révisions (Etp)"),0,1))</f>
        <v>0</v>
      </c>
      <c r="F67" s="23" t="str">
        <f aca="false">_xlfn.XLOOKUP('Fiche formation'!$C$8,SitesFormations[Site de formation principal],SitesFormations[Mail pour assiduité],"")</f>
        <v>cfa-ensuplr-upvd-iut-perpignan@umontpellier.fr</v>
      </c>
      <c r="G67" s="23" t="s">
        <v>773</v>
      </c>
      <c r="H67" s="23" t="str">
        <f aca="false">_xlfn.TEXTJOIN(" ",TRUE(),
'Fiche formation'!$C$18,
_xlfn.SWITCH('Fiche formation'!$C$18,"DNO","2A","DE AUDIO","3A",
_xlfn.SWITCH('Fiche formation'!$C$15,"DEUST","2A","DSCG","2A","MASTER","2A","BUT","3A","DCG","3A","LG","3A","LP","3A","INGE","3A",""))
)</f>
        <v>BUT GBSEE 66 3A</v>
      </c>
    </row>
    <row r="68" customFormat="false" ht="14.25" hidden="false" customHeight="false" outlineLevel="0" collapsed="false">
      <c r="A68" s="167" t="n">
        <f aca="false">IF(A67=A66,A67+1,A67)</f>
        <v>46268</v>
      </c>
      <c r="B68" s="23" t="str">
        <f aca="false">IF(D68="","",IF($A68=$A67,"14:00","08:00"))</f>
        <v>08:00</v>
      </c>
      <c r="C68" s="23" t="str">
        <f aca="false">IF(D68="","",IF($A68=$A67,"17:00","12:00"))</f>
        <v>12:00</v>
      </c>
      <c r="D68" s="23" t="str">
        <f aca="false" t="array" ref="D68: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s="23" t="n">
        <f aca="false">IF(D68="","",IF(OR(D68="Entreprise",D68="Révisions (Etp)"),0,1))</f>
        <v>0</v>
      </c>
      <c r="F68" s="23" t="str">
        <f aca="false">_xlfn.XLOOKUP('Fiche formation'!$C$8,SitesFormations[Site de formation principal],SitesFormations[Mail pour assiduité],"")</f>
        <v>cfa-ensuplr-upvd-iut-perpignan@umontpellier.fr</v>
      </c>
      <c r="G68" s="23" t="s">
        <v>773</v>
      </c>
      <c r="H68" s="23" t="str">
        <f aca="false">_xlfn.TEXTJOIN(" ",TRUE(),
'Fiche formation'!$C$18,
_xlfn.SWITCH('Fiche formation'!$C$18,"DNO","2A","DE AUDIO","3A",
_xlfn.SWITCH('Fiche formation'!$C$15,"DEUST","2A","DSCG","2A","MASTER","2A","BUT","3A","DCG","3A","LG","3A","LP","3A","INGE","3A",""))
)</f>
        <v>BUT GBSEE 66 3A</v>
      </c>
    </row>
    <row r="69" customFormat="false" ht="14.25" hidden="false" customHeight="false" outlineLevel="0" collapsed="false">
      <c r="A69" s="167" t="n">
        <f aca="false">IF(A68=A67,A68+1,A68)</f>
        <v>46268</v>
      </c>
      <c r="B69" s="23" t="str">
        <f aca="false">IF(D69="","",IF($A69=$A68,"14:00","08:00"))</f>
        <v>14:00</v>
      </c>
      <c r="C69" s="23" t="str">
        <f aca="false">IF(D69="","",IF($A69=$A68,"17:00","12:00"))</f>
        <v>17:00</v>
      </c>
      <c r="D69" s="23" t="str">
        <f aca="false" t="array" ref="D69: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s="23" t="n">
        <f aca="false">IF(D69="","",IF(OR(D69="Entreprise",D69="Révisions (Etp)"),0,1))</f>
        <v>0</v>
      </c>
      <c r="F69" s="23" t="str">
        <f aca="false">_xlfn.XLOOKUP('Fiche formation'!$C$8,SitesFormations[Site de formation principal],SitesFormations[Mail pour assiduité],"")</f>
        <v>cfa-ensuplr-upvd-iut-perpignan@umontpellier.fr</v>
      </c>
      <c r="G69" s="23" t="s">
        <v>773</v>
      </c>
      <c r="H69" s="23" t="str">
        <f aca="false">_xlfn.TEXTJOIN(" ",TRUE(),
'Fiche formation'!$C$18,
_xlfn.SWITCH('Fiche formation'!$C$18,"DNO","2A","DE AUDIO","3A",
_xlfn.SWITCH('Fiche formation'!$C$15,"DEUST","2A","DSCG","2A","MASTER","2A","BUT","3A","DCG","3A","LG","3A","LP","3A","INGE","3A",""))
)</f>
        <v>BUT GBSEE 66 3A</v>
      </c>
    </row>
    <row r="70" customFormat="false" ht="14.25" hidden="false" customHeight="false" outlineLevel="0" collapsed="false">
      <c r="A70" s="167" t="n">
        <f aca="false">IF(A69=A68,A69+1,A69)</f>
        <v>46269</v>
      </c>
      <c r="B70" s="23" t="str">
        <f aca="false">IF(D70="","",IF($A70=$A69,"14:00","08:00"))</f>
        <v>08:00</v>
      </c>
      <c r="C70" s="23" t="str">
        <f aca="false">IF(D70="","",IF($A70=$A69,"17:00","12:00"))</f>
        <v>12:00</v>
      </c>
      <c r="D70" s="23" t="str">
        <f aca="false" t="array" ref="D70: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s="23" t="n">
        <f aca="false">IF(D70="","",IF(OR(D70="Entreprise",D70="Révisions (Etp)"),0,1))</f>
        <v>0</v>
      </c>
      <c r="F70" s="23" t="str">
        <f aca="false">_xlfn.XLOOKUP('Fiche formation'!$C$8,SitesFormations[Site de formation principal],SitesFormations[Mail pour assiduité],"")</f>
        <v>cfa-ensuplr-upvd-iut-perpignan@umontpellier.fr</v>
      </c>
      <c r="G70" s="23" t="s">
        <v>773</v>
      </c>
      <c r="H70" s="23" t="str">
        <f aca="false">_xlfn.TEXTJOIN(" ",TRUE(),
'Fiche formation'!$C$18,
_xlfn.SWITCH('Fiche formation'!$C$18,"DNO","2A","DE AUDIO","3A",
_xlfn.SWITCH('Fiche formation'!$C$15,"DEUST","2A","DSCG","2A","MASTER","2A","BUT","3A","DCG","3A","LG","3A","LP","3A","INGE","3A",""))
)</f>
        <v>BUT GBSEE 66 3A</v>
      </c>
    </row>
    <row r="71" customFormat="false" ht="14.25" hidden="false" customHeight="false" outlineLevel="0" collapsed="false">
      <c r="A71" s="167" t="n">
        <f aca="false">IF(A70=A69,A70+1,A70)</f>
        <v>46269</v>
      </c>
      <c r="B71" s="23" t="str">
        <f aca="false">IF(D71="","",IF($A71=$A70,"14:00","08:00"))</f>
        <v>14:00</v>
      </c>
      <c r="C71" s="23" t="str">
        <f aca="false">IF(D71="","",IF($A71=$A70,"17:00","12:00"))</f>
        <v>17:00</v>
      </c>
      <c r="D71" s="23" t="str">
        <f aca="false" t="array" ref="D71: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s="23" t="n">
        <f aca="false">IF(D71="","",IF(OR(D71="Entreprise",D71="Révisions (Etp)"),0,1))</f>
        <v>0</v>
      </c>
      <c r="F71" s="23" t="str">
        <f aca="false">_xlfn.XLOOKUP('Fiche formation'!$C$8,SitesFormations[Site de formation principal],SitesFormations[Mail pour assiduité],"")</f>
        <v>cfa-ensuplr-upvd-iut-perpignan@umontpellier.fr</v>
      </c>
      <c r="G71" s="23" t="s">
        <v>773</v>
      </c>
      <c r="H71" s="23" t="str">
        <f aca="false">_xlfn.TEXTJOIN(" ",TRUE(),
'Fiche formation'!$C$18,
_xlfn.SWITCH('Fiche formation'!$C$18,"DNO","2A","DE AUDIO","3A",
_xlfn.SWITCH('Fiche formation'!$C$15,"DEUST","2A","DSCG","2A","MASTER","2A","BUT","3A","DCG","3A","LG","3A","LP","3A","INGE","3A",""))
)</f>
        <v>BUT GBSEE 66 3A</v>
      </c>
    </row>
    <row r="72" customFormat="false" ht="14.25" hidden="false" customHeight="false" outlineLevel="0" collapsed="false">
      <c r="A72" s="167" t="n">
        <f aca="false">IF(A71=A70,A71+1,A71)</f>
        <v>46270</v>
      </c>
      <c r="B72" s="23" t="e">
        <f aca="false">IF(D72="","",IF($A72=$A71,"14:00","08:00"))</f>
        <v>#N/A</v>
      </c>
      <c r="C72" s="23" t="e">
        <f aca="false">IF(D72="","",IF($A72=$A71,"17:00","12:00"))</f>
        <v>#N/A</v>
      </c>
      <c r="D72" s="23" t="e">
        <f aca="false" t="array" ref="D72:D72">_xlfn.LET(
    _xlpm.d, A72,
    _xlpm.debut, DATE(2026,8,1),
    _xlpm.m, DATEDIF(_xlpm.debut, _xlpm.d, "m"),
    _xlpm.col, 1 + _xlpm.m*3,
    _xlpm.dates, INDEX('Calendrier 2026-2027'!$C$13:$BC$43,,_xlpm.col),
    _xlpm.titres, INDEX('Calendrier 2026-2027'!$D$13:$BD$43,,_xlpm.col),
    _xlpm.r, _xlfn.XLOOKUP(_xlpm.d, _xlpm.dates, _xlpm.titres),
    IF(_xlpm.r=0,"",_xlpm.r)
)</f>
        <v>#N/A</v>
      </c>
      <c r="E72" s="23" t="e">
        <f aca="false">IF(D72="","",IF(OR(D72="Entreprise",D72="Révisions (Etp)"),0,1))</f>
        <v>#N/A</v>
      </c>
      <c r="F72" s="23" t="str">
        <f aca="false">_xlfn.XLOOKUP('Fiche formation'!$C$8,SitesFormations[Site de formation principal],SitesFormations[Mail pour assiduité],"")</f>
        <v>cfa-ensuplr-upvd-iut-perpignan@umontpellier.fr</v>
      </c>
      <c r="G72" s="23" t="s">
        <v>773</v>
      </c>
      <c r="H72" s="23" t="str">
        <f aca="false">_xlfn.TEXTJOIN(" ",TRUE(),
'Fiche formation'!$C$18,
_xlfn.SWITCH('Fiche formation'!$C$18,"DNO","2A","DE AUDIO","3A",
_xlfn.SWITCH('Fiche formation'!$C$15,"DEUST","2A","DSCG","2A","MASTER","2A","BUT","3A","DCG","3A","LG","3A","LP","3A","INGE","3A",""))
)</f>
        <v>BUT GBSEE 66 3A</v>
      </c>
    </row>
    <row r="73" customFormat="false" ht="14.25" hidden="false" customHeight="false" outlineLevel="0" collapsed="false">
      <c r="A73" s="167" t="n">
        <f aca="false">IF(A72=A71,A72+1,A72)</f>
        <v>46270</v>
      </c>
      <c r="B73" s="23" t="e">
        <f aca="false">IF(D73="","",IF($A73=$A72,"14:00","08:00"))</f>
        <v>#N/A</v>
      </c>
      <c r="C73" s="23" t="e">
        <f aca="false">IF(D73="","",IF($A73=$A72,"17:00","12:00"))</f>
        <v>#N/A</v>
      </c>
      <c r="D73" s="23" t="e">
        <f aca="false" t="array" ref="D73:D73">_xlfn.LET(
    _xlpm.d, A73,
    _xlpm.debut, DATE(2026,8,1),
    _xlpm.m, DATEDIF(_xlpm.debut, _xlpm.d, "m"),
    _xlpm.col, 1 + _xlpm.m*3,
    _xlpm.dates, INDEX('Calendrier 2026-2027'!$C$13:$BC$43,,_xlpm.col),
    _xlpm.titres, INDEX('Calendrier 2026-2027'!$D$13:$BD$43,,_xlpm.col),
    _xlpm.r, _xlfn.XLOOKUP(_xlpm.d, _xlpm.dates, _xlpm.titres),
    IF(_xlpm.r=0,"",_xlpm.r)
)</f>
        <v>#N/A</v>
      </c>
      <c r="E73" s="23" t="e">
        <f aca="false">IF(D73="","",IF(OR(D73="Entreprise",D73="Révisions (Etp)"),0,1))</f>
        <v>#N/A</v>
      </c>
      <c r="F73" s="23" t="str">
        <f aca="false">_xlfn.XLOOKUP('Fiche formation'!$C$8,SitesFormations[Site de formation principal],SitesFormations[Mail pour assiduité],"")</f>
        <v>cfa-ensuplr-upvd-iut-perpignan@umontpellier.fr</v>
      </c>
      <c r="G73" s="23" t="s">
        <v>773</v>
      </c>
      <c r="H73" s="23" t="str">
        <f aca="false">_xlfn.TEXTJOIN(" ",TRUE(),
'Fiche formation'!$C$18,
_xlfn.SWITCH('Fiche formation'!$C$18,"DNO","2A","DE AUDIO","3A",
_xlfn.SWITCH('Fiche formation'!$C$15,"DEUST","2A","DSCG","2A","MASTER","2A","BUT","3A","DCG","3A","LG","3A","LP","3A","INGE","3A",""))
)</f>
        <v>BUT GBSEE 66 3A</v>
      </c>
    </row>
    <row r="74" customFormat="false" ht="14.25" hidden="false" customHeight="false" outlineLevel="0" collapsed="false">
      <c r="A74" s="167" t="n">
        <f aca="false">IF(A73=A72,A73+1,A73)</f>
        <v>46271</v>
      </c>
      <c r="B74" s="23" t="e">
        <f aca="false">IF(D74="","",IF($A74=$A73,"14:00","08:00"))</f>
        <v>#N/A</v>
      </c>
      <c r="C74" s="23" t="e">
        <f aca="false">IF(D74="","",IF($A74=$A73,"17:00","12:00"))</f>
        <v>#N/A</v>
      </c>
      <c r="D74" s="23" t="e">
        <f aca="false" t="array" ref="D74:D74">_xlfn.LET(
    _xlpm.d, A74,
    _xlpm.debut, DATE(2026,8,1),
    _xlpm.m, DATEDIF(_xlpm.debut, _xlpm.d, "m"),
    _xlpm.col, 1 + _xlpm.m*3,
    _xlpm.dates, INDEX('Calendrier 2026-2027'!$C$13:$BC$43,,_xlpm.col),
    _xlpm.titres, INDEX('Calendrier 2026-2027'!$D$13:$BD$43,,_xlpm.col),
    _xlpm.r, _xlfn.XLOOKUP(_xlpm.d, _xlpm.dates, _xlpm.titres),
    IF(_xlpm.r=0,"",_xlpm.r)
)</f>
        <v>#N/A</v>
      </c>
      <c r="E74" s="23" t="e">
        <f aca="false">IF(D74="","",IF(OR(D74="Entreprise",D74="Révisions (Etp)"),0,1))</f>
        <v>#N/A</v>
      </c>
      <c r="F74" s="23" t="str">
        <f aca="false">_xlfn.XLOOKUP('Fiche formation'!$C$8,SitesFormations[Site de formation principal],SitesFormations[Mail pour assiduité],"")</f>
        <v>cfa-ensuplr-upvd-iut-perpignan@umontpellier.fr</v>
      </c>
      <c r="G74" s="23" t="s">
        <v>773</v>
      </c>
      <c r="H74" s="23" t="str">
        <f aca="false">_xlfn.TEXTJOIN(" ",TRUE(),
'Fiche formation'!$C$18,
_xlfn.SWITCH('Fiche formation'!$C$18,"DNO","2A","DE AUDIO","3A",
_xlfn.SWITCH('Fiche formation'!$C$15,"DEUST","2A","DSCG","2A","MASTER","2A","BUT","3A","DCG","3A","LG","3A","LP","3A","INGE","3A",""))
)</f>
        <v>BUT GBSEE 66 3A</v>
      </c>
    </row>
    <row r="75" customFormat="false" ht="14.25" hidden="false" customHeight="false" outlineLevel="0" collapsed="false">
      <c r="A75" s="167" t="n">
        <f aca="false">IF(A74=A73,A74+1,A74)</f>
        <v>46271</v>
      </c>
      <c r="B75" s="23" t="e">
        <f aca="false">IF(D75="","",IF($A75=$A74,"14:00","08:00"))</f>
        <v>#N/A</v>
      </c>
      <c r="C75" s="23" t="e">
        <f aca="false">IF(D75="","",IF($A75=$A74,"17:00","12:00"))</f>
        <v>#N/A</v>
      </c>
      <c r="D75" s="23" t="e">
        <f aca="false" t="array" ref="D75:D75">_xlfn.LET(
    _xlpm.d, A75,
    _xlpm.debut, DATE(2026,8,1),
    _xlpm.m, DATEDIF(_xlpm.debut, _xlpm.d, "m"),
    _xlpm.col, 1 + _xlpm.m*3,
    _xlpm.dates, INDEX('Calendrier 2026-2027'!$C$13:$BC$43,,_xlpm.col),
    _xlpm.titres, INDEX('Calendrier 2026-2027'!$D$13:$BD$43,,_xlpm.col),
    _xlpm.r, _xlfn.XLOOKUP(_xlpm.d, _xlpm.dates, _xlpm.titres),
    IF(_xlpm.r=0,"",_xlpm.r)
)</f>
        <v>#N/A</v>
      </c>
      <c r="E75" s="23" t="e">
        <f aca="false">IF(D75="","",IF(OR(D75="Entreprise",D75="Révisions (Etp)"),0,1))</f>
        <v>#N/A</v>
      </c>
      <c r="F75" s="23" t="str">
        <f aca="false">_xlfn.XLOOKUP('Fiche formation'!$C$8,SitesFormations[Site de formation principal],SitesFormations[Mail pour assiduité],"")</f>
        <v>cfa-ensuplr-upvd-iut-perpignan@umontpellier.fr</v>
      </c>
      <c r="G75" s="23" t="s">
        <v>773</v>
      </c>
      <c r="H75" s="23" t="str">
        <f aca="false">_xlfn.TEXTJOIN(" ",TRUE(),
'Fiche formation'!$C$18,
_xlfn.SWITCH('Fiche formation'!$C$18,"DNO","2A","DE AUDIO","3A",
_xlfn.SWITCH('Fiche formation'!$C$15,"DEUST","2A","DSCG","2A","MASTER","2A","BUT","3A","DCG","3A","LG","3A","LP","3A","INGE","3A",""))
)</f>
        <v>BUT GBSEE 66 3A</v>
      </c>
    </row>
    <row r="76" customFormat="false" ht="14.25" hidden="false" customHeight="false" outlineLevel="0" collapsed="false">
      <c r="A76" s="167" t="n">
        <f aca="false">IF(A75=A74,A75+1,A75)</f>
        <v>46272</v>
      </c>
      <c r="B76" s="23" t="str">
        <f aca="false">IF(D76="","",IF($A76=$A75,"14:00","08:00"))</f>
        <v>08:00</v>
      </c>
      <c r="C76" s="23" t="str">
        <f aca="false">IF(D76="","",IF($A76=$A75,"17:00","12:00"))</f>
        <v>12:00</v>
      </c>
      <c r="D76" s="23" t="str">
        <f aca="false" t="array" ref="D76: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s="23" t="n">
        <f aca="false">IF(D76="","",IF(OR(D76="Entreprise",D76="Révisions (Etp)"),0,1))</f>
        <v>1</v>
      </c>
      <c r="F76" s="23" t="str">
        <f aca="false">_xlfn.XLOOKUP('Fiche formation'!$C$8,SitesFormations[Site de formation principal],SitesFormations[Mail pour assiduité],"")</f>
        <v>cfa-ensuplr-upvd-iut-perpignan@umontpellier.fr</v>
      </c>
      <c r="G76" s="23" t="s">
        <v>773</v>
      </c>
      <c r="H76" s="23" t="str">
        <f aca="false">_xlfn.TEXTJOIN(" ",TRUE(),
'Fiche formation'!$C$18,
_xlfn.SWITCH('Fiche formation'!$C$18,"DNO","2A","DE AUDIO","3A",
_xlfn.SWITCH('Fiche formation'!$C$15,"DEUST","2A","DSCG","2A","MASTER","2A","BUT","3A","DCG","3A","LG","3A","LP","3A","INGE","3A",""))
)</f>
        <v>BUT GBSEE 66 3A</v>
      </c>
    </row>
    <row r="77" customFormat="false" ht="14.25" hidden="false" customHeight="false" outlineLevel="0" collapsed="false">
      <c r="A77" s="167" t="n">
        <f aca="false">IF(A76=A75,A76+1,A76)</f>
        <v>46272</v>
      </c>
      <c r="B77" s="23" t="str">
        <f aca="false">IF(D77="","",IF($A77=$A76,"14:00","08:00"))</f>
        <v>14:00</v>
      </c>
      <c r="C77" s="23" t="str">
        <f aca="false">IF(D77="","",IF($A77=$A76,"17:00","12:00"))</f>
        <v>17:00</v>
      </c>
      <c r="D77" s="23" t="str">
        <f aca="false" t="array" ref="D77: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s="23" t="n">
        <f aca="false">IF(D77="","",IF(OR(D77="Entreprise",D77="Révisions (Etp)"),0,1))</f>
        <v>1</v>
      </c>
      <c r="F77" s="23" t="str">
        <f aca="false">_xlfn.XLOOKUP('Fiche formation'!$C$8,SitesFormations[Site de formation principal],SitesFormations[Mail pour assiduité],"")</f>
        <v>cfa-ensuplr-upvd-iut-perpignan@umontpellier.fr</v>
      </c>
      <c r="G77" s="23" t="s">
        <v>773</v>
      </c>
      <c r="H77" s="23" t="str">
        <f aca="false">_xlfn.TEXTJOIN(" ",TRUE(),
'Fiche formation'!$C$18,
_xlfn.SWITCH('Fiche formation'!$C$18,"DNO","2A","DE AUDIO","3A",
_xlfn.SWITCH('Fiche formation'!$C$15,"DEUST","2A","DSCG","2A","MASTER","2A","BUT","3A","DCG","3A","LG","3A","LP","3A","INGE","3A",""))
)</f>
        <v>BUT GBSEE 66 3A</v>
      </c>
    </row>
    <row r="78" customFormat="false" ht="14.25" hidden="false" customHeight="false" outlineLevel="0" collapsed="false">
      <c r="A78" s="167" t="n">
        <f aca="false">IF(A77=A76,A77+1,A77)</f>
        <v>46273</v>
      </c>
      <c r="B78" s="23" t="str">
        <f aca="false">IF(D78="","",IF($A78=$A77,"14:00","08:00"))</f>
        <v>08:00</v>
      </c>
      <c r="C78" s="23" t="str">
        <f aca="false">IF(D78="","",IF($A78=$A77,"17:00","12:00"))</f>
        <v>12:00</v>
      </c>
      <c r="D78" s="23" t="str">
        <f aca="false" t="array" ref="D78: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s="23" t="n">
        <f aca="false">IF(D78="","",IF(OR(D78="Entreprise",D78="Révisions (Etp)"),0,1))</f>
        <v>1</v>
      </c>
      <c r="F78" s="23" t="str">
        <f aca="false">_xlfn.XLOOKUP('Fiche formation'!$C$8,SitesFormations[Site de formation principal],SitesFormations[Mail pour assiduité],"")</f>
        <v>cfa-ensuplr-upvd-iut-perpignan@umontpellier.fr</v>
      </c>
      <c r="G78" s="23" t="s">
        <v>773</v>
      </c>
      <c r="H78" s="23" t="str">
        <f aca="false">_xlfn.TEXTJOIN(" ",TRUE(),
'Fiche formation'!$C$18,
_xlfn.SWITCH('Fiche formation'!$C$18,"DNO","2A","DE AUDIO","3A",
_xlfn.SWITCH('Fiche formation'!$C$15,"DEUST","2A","DSCG","2A","MASTER","2A","BUT","3A","DCG","3A","LG","3A","LP","3A","INGE","3A",""))
)</f>
        <v>BUT GBSEE 66 3A</v>
      </c>
    </row>
    <row r="79" customFormat="false" ht="14.25" hidden="false" customHeight="false" outlineLevel="0" collapsed="false">
      <c r="A79" s="167" t="n">
        <f aca="false">IF(A78=A77,A78+1,A78)</f>
        <v>46273</v>
      </c>
      <c r="B79" s="23" t="str">
        <f aca="false">IF(D79="","",IF($A79=$A78,"14:00","08:00"))</f>
        <v>14:00</v>
      </c>
      <c r="C79" s="23" t="str">
        <f aca="false">IF(D79="","",IF($A79=$A78,"17:00","12:00"))</f>
        <v>17:00</v>
      </c>
      <c r="D79" s="23" t="str">
        <f aca="false" t="array" ref="D79: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s="23" t="n">
        <f aca="false">IF(D79="","",IF(OR(D79="Entreprise",D79="Révisions (Etp)"),0,1))</f>
        <v>1</v>
      </c>
      <c r="F79" s="23" t="str">
        <f aca="false">_xlfn.XLOOKUP('Fiche formation'!$C$8,SitesFormations[Site de formation principal],SitesFormations[Mail pour assiduité],"")</f>
        <v>cfa-ensuplr-upvd-iut-perpignan@umontpellier.fr</v>
      </c>
      <c r="G79" s="23" t="s">
        <v>773</v>
      </c>
      <c r="H79" s="23" t="str">
        <f aca="false">_xlfn.TEXTJOIN(" ",TRUE(),
'Fiche formation'!$C$18,
_xlfn.SWITCH('Fiche formation'!$C$18,"DNO","2A","DE AUDIO","3A",
_xlfn.SWITCH('Fiche formation'!$C$15,"DEUST","2A","DSCG","2A","MASTER","2A","BUT","3A","DCG","3A","LG","3A","LP","3A","INGE","3A",""))
)</f>
        <v>BUT GBSEE 66 3A</v>
      </c>
    </row>
    <row r="80" customFormat="false" ht="14.25" hidden="false" customHeight="false" outlineLevel="0" collapsed="false">
      <c r="A80" s="167" t="n">
        <f aca="false">IF(A79=A78,A79+1,A79)</f>
        <v>46274</v>
      </c>
      <c r="B80" s="23" t="str">
        <f aca="false">IF(D80="","",IF($A80=$A79,"14:00","08:00"))</f>
        <v>08:00</v>
      </c>
      <c r="C80" s="23" t="str">
        <f aca="false">IF(D80="","",IF($A80=$A79,"17:00","12:00"))</f>
        <v>12:00</v>
      </c>
      <c r="D80" s="23" t="str">
        <f aca="false" t="array" ref="D80: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s="23" t="n">
        <f aca="false">IF(D80="","",IF(OR(D80="Entreprise",D80="Révisions (Etp)"),0,1))</f>
        <v>1</v>
      </c>
      <c r="F80" s="23" t="str">
        <f aca="false">_xlfn.XLOOKUP('Fiche formation'!$C$8,SitesFormations[Site de formation principal],SitesFormations[Mail pour assiduité],"")</f>
        <v>cfa-ensuplr-upvd-iut-perpignan@umontpellier.fr</v>
      </c>
      <c r="G80" s="23" t="s">
        <v>773</v>
      </c>
      <c r="H80" s="23" t="str">
        <f aca="false">_xlfn.TEXTJOIN(" ",TRUE(),
'Fiche formation'!$C$18,
_xlfn.SWITCH('Fiche formation'!$C$18,"DNO","2A","DE AUDIO","3A",
_xlfn.SWITCH('Fiche formation'!$C$15,"DEUST","2A","DSCG","2A","MASTER","2A","BUT","3A","DCG","3A","LG","3A","LP","3A","INGE","3A",""))
)</f>
        <v>BUT GBSEE 66 3A</v>
      </c>
    </row>
    <row r="81" customFormat="false" ht="14.25" hidden="false" customHeight="false" outlineLevel="0" collapsed="false">
      <c r="A81" s="167" t="n">
        <f aca="false">IF(A80=A79,A80+1,A80)</f>
        <v>46274</v>
      </c>
      <c r="B81" s="23" t="str">
        <f aca="false">IF(D81="","",IF($A81=$A80,"14:00","08:00"))</f>
        <v>14:00</v>
      </c>
      <c r="C81" s="23" t="str">
        <f aca="false">IF(D81="","",IF($A81=$A80,"17:00","12:00"))</f>
        <v>17:00</v>
      </c>
      <c r="D81" s="23" t="str">
        <f aca="false" t="array" ref="D81: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s="23" t="n">
        <f aca="false">IF(D81="","",IF(OR(D81="Entreprise",D81="Révisions (Etp)"),0,1))</f>
        <v>1</v>
      </c>
      <c r="F81" s="23" t="str">
        <f aca="false">_xlfn.XLOOKUP('Fiche formation'!$C$8,SitesFormations[Site de formation principal],SitesFormations[Mail pour assiduité],"")</f>
        <v>cfa-ensuplr-upvd-iut-perpignan@umontpellier.fr</v>
      </c>
      <c r="G81" s="23" t="s">
        <v>773</v>
      </c>
      <c r="H81" s="23" t="str">
        <f aca="false">_xlfn.TEXTJOIN(" ",TRUE(),
'Fiche formation'!$C$18,
_xlfn.SWITCH('Fiche formation'!$C$18,"DNO","2A","DE AUDIO","3A",
_xlfn.SWITCH('Fiche formation'!$C$15,"DEUST","2A","DSCG","2A","MASTER","2A","BUT","3A","DCG","3A","LG","3A","LP","3A","INGE","3A",""))
)</f>
        <v>BUT GBSEE 66 3A</v>
      </c>
    </row>
    <row r="82" customFormat="false" ht="14.25" hidden="false" customHeight="false" outlineLevel="0" collapsed="false">
      <c r="A82" s="167" t="n">
        <f aca="false">IF(A81=A80,A81+1,A81)</f>
        <v>46275</v>
      </c>
      <c r="B82" s="23" t="str">
        <f aca="false">IF(D82="","",IF($A82=$A81,"14:00","08:00"))</f>
        <v>08:00</v>
      </c>
      <c r="C82" s="23" t="str">
        <f aca="false">IF(D82="","",IF($A82=$A81,"17:00","12:00"))</f>
        <v>12:00</v>
      </c>
      <c r="D82" s="23" t="str">
        <f aca="false" t="array" ref="D82: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s="23" t="n">
        <f aca="false">IF(D82="","",IF(OR(D82="Entreprise",D82="Révisions (Etp)"),0,1))</f>
        <v>1</v>
      </c>
      <c r="F82" s="23" t="str">
        <f aca="false">_xlfn.XLOOKUP('Fiche formation'!$C$8,SitesFormations[Site de formation principal],SitesFormations[Mail pour assiduité],"")</f>
        <v>cfa-ensuplr-upvd-iut-perpignan@umontpellier.fr</v>
      </c>
      <c r="G82" s="23" t="s">
        <v>773</v>
      </c>
      <c r="H82" s="23" t="str">
        <f aca="false">_xlfn.TEXTJOIN(" ",TRUE(),
'Fiche formation'!$C$18,
_xlfn.SWITCH('Fiche formation'!$C$18,"DNO","2A","DE AUDIO","3A",
_xlfn.SWITCH('Fiche formation'!$C$15,"DEUST","2A","DSCG","2A","MASTER","2A","BUT","3A","DCG","3A","LG","3A","LP","3A","INGE","3A",""))
)</f>
        <v>BUT GBSEE 66 3A</v>
      </c>
    </row>
    <row r="83" customFormat="false" ht="14.25" hidden="false" customHeight="false" outlineLevel="0" collapsed="false">
      <c r="A83" s="167" t="n">
        <f aca="false">IF(A82=A81,A82+1,A82)</f>
        <v>46275</v>
      </c>
      <c r="B83" s="23" t="str">
        <f aca="false">IF(D83="","",IF($A83=$A82,"14:00","08:00"))</f>
        <v>14:00</v>
      </c>
      <c r="C83" s="23" t="str">
        <f aca="false">IF(D83="","",IF($A83=$A82,"17:00","12:00"))</f>
        <v>17:00</v>
      </c>
      <c r="D83" s="23" t="str">
        <f aca="false" t="array" ref="D83: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s="23" t="n">
        <f aca="false">IF(D83="","",IF(OR(D83="Entreprise",D83="Révisions (Etp)"),0,1))</f>
        <v>1</v>
      </c>
      <c r="F83" s="23" t="str">
        <f aca="false">_xlfn.XLOOKUP('Fiche formation'!$C$8,SitesFormations[Site de formation principal],SitesFormations[Mail pour assiduité],"")</f>
        <v>cfa-ensuplr-upvd-iut-perpignan@umontpellier.fr</v>
      </c>
      <c r="G83" s="23" t="s">
        <v>773</v>
      </c>
      <c r="H83" s="23" t="str">
        <f aca="false">_xlfn.TEXTJOIN(" ",TRUE(),
'Fiche formation'!$C$18,
_xlfn.SWITCH('Fiche formation'!$C$18,"DNO","2A","DE AUDIO","3A",
_xlfn.SWITCH('Fiche formation'!$C$15,"DEUST","2A","DSCG","2A","MASTER","2A","BUT","3A","DCG","3A","LG","3A","LP","3A","INGE","3A",""))
)</f>
        <v>BUT GBSEE 66 3A</v>
      </c>
    </row>
    <row r="84" customFormat="false" ht="14.25" hidden="false" customHeight="false" outlineLevel="0" collapsed="false">
      <c r="A84" s="167" t="n">
        <f aca="false">IF(A83=A82,A83+1,A83)</f>
        <v>46276</v>
      </c>
      <c r="B84" s="23" t="str">
        <f aca="false">IF(D84="","",IF($A84=$A83,"14:00","08:00"))</f>
        <v>08:00</v>
      </c>
      <c r="C84" s="23" t="str">
        <f aca="false">IF(D84="","",IF($A84=$A83,"17:00","12:00"))</f>
        <v>12:00</v>
      </c>
      <c r="D84" s="23" t="str">
        <f aca="false" t="array" ref="D84: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s="23" t="n">
        <f aca="false">IF(D84="","",IF(OR(D84="Entreprise",D84="Révisions (Etp)"),0,1))</f>
        <v>1</v>
      </c>
      <c r="F84" s="23" t="str">
        <f aca="false">_xlfn.XLOOKUP('Fiche formation'!$C$8,SitesFormations[Site de formation principal],SitesFormations[Mail pour assiduité],"")</f>
        <v>cfa-ensuplr-upvd-iut-perpignan@umontpellier.fr</v>
      </c>
      <c r="G84" s="23" t="s">
        <v>773</v>
      </c>
      <c r="H84" s="23" t="str">
        <f aca="false">_xlfn.TEXTJOIN(" ",TRUE(),
'Fiche formation'!$C$18,
_xlfn.SWITCH('Fiche formation'!$C$18,"DNO","2A","DE AUDIO","3A",
_xlfn.SWITCH('Fiche formation'!$C$15,"DEUST","2A","DSCG","2A","MASTER","2A","BUT","3A","DCG","3A","LG","3A","LP","3A","INGE","3A",""))
)</f>
        <v>BUT GBSEE 66 3A</v>
      </c>
    </row>
    <row r="85" customFormat="false" ht="14.25" hidden="false" customHeight="false" outlineLevel="0" collapsed="false">
      <c r="A85" s="167" t="n">
        <f aca="false">IF(A84=A83,A84+1,A84)</f>
        <v>46276</v>
      </c>
      <c r="B85" s="23" t="str">
        <f aca="false">IF(D85="","",IF($A85=$A84,"14:00","08:00"))</f>
        <v>14:00</v>
      </c>
      <c r="C85" s="23" t="str">
        <f aca="false">IF(D85="","",IF($A85=$A84,"17:00","12:00"))</f>
        <v>17:00</v>
      </c>
      <c r="D85" s="23" t="str">
        <f aca="false" t="array" ref="D85: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s="23" t="n">
        <f aca="false">IF(D85="","",IF(OR(D85="Entreprise",D85="Révisions (Etp)"),0,1))</f>
        <v>1</v>
      </c>
      <c r="F85" s="23" t="str">
        <f aca="false">_xlfn.XLOOKUP('Fiche formation'!$C$8,SitesFormations[Site de formation principal],SitesFormations[Mail pour assiduité],"")</f>
        <v>cfa-ensuplr-upvd-iut-perpignan@umontpellier.fr</v>
      </c>
      <c r="G85" s="23" t="s">
        <v>773</v>
      </c>
      <c r="H85" s="23" t="str">
        <f aca="false">_xlfn.TEXTJOIN(" ",TRUE(),
'Fiche formation'!$C$18,
_xlfn.SWITCH('Fiche formation'!$C$18,"DNO","2A","DE AUDIO","3A",
_xlfn.SWITCH('Fiche formation'!$C$15,"DEUST","2A","DSCG","2A","MASTER","2A","BUT","3A","DCG","3A","LG","3A","LP","3A","INGE","3A",""))
)</f>
        <v>BUT GBSEE 66 3A</v>
      </c>
    </row>
    <row r="86" customFormat="false" ht="14.25" hidden="false" customHeight="false" outlineLevel="0" collapsed="false">
      <c r="A86" s="167" t="n">
        <f aca="false">IF(A85=A84,A85+1,A85)</f>
        <v>46277</v>
      </c>
      <c r="B86" s="23" t="e">
        <f aca="false">IF(D86="","",IF($A86=$A85,"14:00","08:00"))</f>
        <v>#N/A</v>
      </c>
      <c r="C86" s="23" t="e">
        <f aca="false">IF(D86="","",IF($A86=$A85,"17:00","12:00"))</f>
        <v>#N/A</v>
      </c>
      <c r="D86" s="23" t="e">
        <f aca="false" t="array" ref="D86:D86">_xlfn.LET(
    _xlpm.d, A86,
    _xlpm.debut, DATE(2026,8,1),
    _xlpm.m, DATEDIF(_xlpm.debut, _xlpm.d, "m"),
    _xlpm.col, 1 + _xlpm.m*3,
    _xlpm.dates, INDEX('Calendrier 2026-2027'!$C$13:$BC$43,,_xlpm.col),
    _xlpm.titres, INDEX('Calendrier 2026-2027'!$D$13:$BD$43,,_xlpm.col),
    _xlpm.r, _xlfn.XLOOKUP(_xlpm.d, _xlpm.dates, _xlpm.titres),
    IF(_xlpm.r=0,"",_xlpm.r)
)</f>
        <v>#N/A</v>
      </c>
      <c r="E86" s="23" t="e">
        <f aca="false">IF(D86="","",IF(OR(D86="Entreprise",D86="Révisions (Etp)"),0,1))</f>
        <v>#N/A</v>
      </c>
      <c r="F86" s="23" t="str">
        <f aca="false">_xlfn.XLOOKUP('Fiche formation'!$C$8,SitesFormations[Site de formation principal],SitesFormations[Mail pour assiduité],"")</f>
        <v>cfa-ensuplr-upvd-iut-perpignan@umontpellier.fr</v>
      </c>
      <c r="G86" s="23" t="s">
        <v>773</v>
      </c>
      <c r="H86" s="23" t="str">
        <f aca="false">_xlfn.TEXTJOIN(" ",TRUE(),
'Fiche formation'!$C$18,
_xlfn.SWITCH('Fiche formation'!$C$18,"DNO","2A","DE AUDIO","3A",
_xlfn.SWITCH('Fiche formation'!$C$15,"DEUST","2A","DSCG","2A","MASTER","2A","BUT","3A","DCG","3A","LG","3A","LP","3A","INGE","3A",""))
)</f>
        <v>BUT GBSEE 66 3A</v>
      </c>
    </row>
    <row r="87" customFormat="false" ht="14.25" hidden="false" customHeight="false" outlineLevel="0" collapsed="false">
      <c r="A87" s="167" t="n">
        <f aca="false">IF(A86=A85,A86+1,A86)</f>
        <v>46277</v>
      </c>
      <c r="B87" s="23" t="e">
        <f aca="false">IF(D87="","",IF($A87=$A86,"14:00","08:00"))</f>
        <v>#N/A</v>
      </c>
      <c r="C87" s="23" t="e">
        <f aca="false">IF(D87="","",IF($A87=$A86,"17:00","12:00"))</f>
        <v>#N/A</v>
      </c>
      <c r="D87" s="23" t="e">
        <f aca="false" t="array" ref="D87:D87">_xlfn.LET(
    _xlpm.d, A87,
    _xlpm.debut, DATE(2026,8,1),
    _xlpm.m, DATEDIF(_xlpm.debut, _xlpm.d, "m"),
    _xlpm.col, 1 + _xlpm.m*3,
    _xlpm.dates, INDEX('Calendrier 2026-2027'!$C$13:$BC$43,,_xlpm.col),
    _xlpm.titres, INDEX('Calendrier 2026-2027'!$D$13:$BD$43,,_xlpm.col),
    _xlpm.r, _xlfn.XLOOKUP(_xlpm.d, _xlpm.dates, _xlpm.titres),
    IF(_xlpm.r=0,"",_xlpm.r)
)</f>
        <v>#N/A</v>
      </c>
      <c r="E87" s="23" t="e">
        <f aca="false">IF(D87="","",IF(OR(D87="Entreprise",D87="Révisions (Etp)"),0,1))</f>
        <v>#N/A</v>
      </c>
      <c r="F87" s="23" t="str">
        <f aca="false">_xlfn.XLOOKUP('Fiche formation'!$C$8,SitesFormations[Site de formation principal],SitesFormations[Mail pour assiduité],"")</f>
        <v>cfa-ensuplr-upvd-iut-perpignan@umontpellier.fr</v>
      </c>
      <c r="G87" s="23" t="s">
        <v>773</v>
      </c>
      <c r="H87" s="23" t="str">
        <f aca="false">_xlfn.TEXTJOIN(" ",TRUE(),
'Fiche formation'!$C$18,
_xlfn.SWITCH('Fiche formation'!$C$18,"DNO","2A","DE AUDIO","3A",
_xlfn.SWITCH('Fiche formation'!$C$15,"DEUST","2A","DSCG","2A","MASTER","2A","BUT","3A","DCG","3A","LG","3A","LP","3A","INGE","3A",""))
)</f>
        <v>BUT GBSEE 66 3A</v>
      </c>
    </row>
    <row r="88" customFormat="false" ht="14.25" hidden="false" customHeight="false" outlineLevel="0" collapsed="false">
      <c r="A88" s="167" t="n">
        <f aca="false">IF(A87=A86,A87+1,A87)</f>
        <v>46278</v>
      </c>
      <c r="B88" s="23" t="e">
        <f aca="false">IF(D88="","",IF($A88=$A87,"14:00","08:00"))</f>
        <v>#N/A</v>
      </c>
      <c r="C88" s="23" t="e">
        <f aca="false">IF(D88="","",IF($A88=$A87,"17:00","12:00"))</f>
        <v>#N/A</v>
      </c>
      <c r="D88" s="23" t="e">
        <f aca="false" t="array" ref="D88:D88">_xlfn.LET(
    _xlpm.d, A88,
    _xlpm.debut, DATE(2026,8,1),
    _xlpm.m, DATEDIF(_xlpm.debut, _xlpm.d, "m"),
    _xlpm.col, 1 + _xlpm.m*3,
    _xlpm.dates, INDEX('Calendrier 2026-2027'!$C$13:$BC$43,,_xlpm.col),
    _xlpm.titres, INDEX('Calendrier 2026-2027'!$D$13:$BD$43,,_xlpm.col),
    _xlpm.r, _xlfn.XLOOKUP(_xlpm.d, _xlpm.dates, _xlpm.titres),
    IF(_xlpm.r=0,"",_xlpm.r)
)</f>
        <v>#N/A</v>
      </c>
      <c r="E88" s="23" t="e">
        <f aca="false">IF(D88="","",IF(OR(D88="Entreprise",D88="Révisions (Etp)"),0,1))</f>
        <v>#N/A</v>
      </c>
      <c r="F88" s="23" t="str">
        <f aca="false">_xlfn.XLOOKUP('Fiche formation'!$C$8,SitesFormations[Site de formation principal],SitesFormations[Mail pour assiduité],"")</f>
        <v>cfa-ensuplr-upvd-iut-perpignan@umontpellier.fr</v>
      </c>
      <c r="G88" s="23" t="s">
        <v>773</v>
      </c>
      <c r="H88" s="23" t="str">
        <f aca="false">_xlfn.TEXTJOIN(" ",TRUE(),
'Fiche formation'!$C$18,
_xlfn.SWITCH('Fiche formation'!$C$18,"DNO","2A","DE AUDIO","3A",
_xlfn.SWITCH('Fiche formation'!$C$15,"DEUST","2A","DSCG","2A","MASTER","2A","BUT","3A","DCG","3A","LG","3A","LP","3A","INGE","3A",""))
)</f>
        <v>BUT GBSEE 66 3A</v>
      </c>
    </row>
    <row r="89" customFormat="false" ht="14.25" hidden="false" customHeight="false" outlineLevel="0" collapsed="false">
      <c r="A89" s="167" t="n">
        <f aca="false">IF(A88=A87,A88+1,A88)</f>
        <v>46278</v>
      </c>
      <c r="B89" s="23" t="e">
        <f aca="false">IF(D89="","",IF($A89=$A88,"14:00","08:00"))</f>
        <v>#N/A</v>
      </c>
      <c r="C89" s="23" t="e">
        <f aca="false">IF(D89="","",IF($A89=$A88,"17:00","12:00"))</f>
        <v>#N/A</v>
      </c>
      <c r="D89" s="23" t="e">
        <f aca="false" t="array" ref="D89:D89">_xlfn.LET(
    _xlpm.d, A89,
    _xlpm.debut, DATE(2026,8,1),
    _xlpm.m, DATEDIF(_xlpm.debut, _xlpm.d, "m"),
    _xlpm.col, 1 + _xlpm.m*3,
    _xlpm.dates, INDEX('Calendrier 2026-2027'!$C$13:$BC$43,,_xlpm.col),
    _xlpm.titres, INDEX('Calendrier 2026-2027'!$D$13:$BD$43,,_xlpm.col),
    _xlpm.r, _xlfn.XLOOKUP(_xlpm.d, _xlpm.dates, _xlpm.titres),
    IF(_xlpm.r=0,"",_xlpm.r)
)</f>
        <v>#N/A</v>
      </c>
      <c r="E89" s="23" t="e">
        <f aca="false">IF(D89="","",IF(OR(D89="Entreprise",D89="Révisions (Etp)"),0,1))</f>
        <v>#N/A</v>
      </c>
      <c r="F89" s="23" t="str">
        <f aca="false">_xlfn.XLOOKUP('Fiche formation'!$C$8,SitesFormations[Site de formation principal],SitesFormations[Mail pour assiduité],"")</f>
        <v>cfa-ensuplr-upvd-iut-perpignan@umontpellier.fr</v>
      </c>
      <c r="G89" s="23" t="s">
        <v>773</v>
      </c>
      <c r="H89" s="23" t="str">
        <f aca="false">_xlfn.TEXTJOIN(" ",TRUE(),
'Fiche formation'!$C$18,
_xlfn.SWITCH('Fiche formation'!$C$18,"DNO","2A","DE AUDIO","3A",
_xlfn.SWITCH('Fiche formation'!$C$15,"DEUST","2A","DSCG","2A","MASTER","2A","BUT","3A","DCG","3A","LG","3A","LP","3A","INGE","3A",""))
)</f>
        <v>BUT GBSEE 66 3A</v>
      </c>
    </row>
    <row r="90" customFormat="false" ht="14.25" hidden="false" customHeight="false" outlineLevel="0" collapsed="false">
      <c r="A90" s="167" t="n">
        <f aca="false">IF(A89=A88,A89+1,A89)</f>
        <v>46279</v>
      </c>
      <c r="B90" s="23" t="str">
        <f aca="false">IF(D90="","",IF($A90=$A89,"14:00","08:00"))</f>
        <v>08:00</v>
      </c>
      <c r="C90" s="23" t="str">
        <f aca="false">IF(D90="","",IF($A90=$A89,"17:00","12:00"))</f>
        <v>12:00</v>
      </c>
      <c r="D90" s="23" t="str">
        <f aca="false" t="array" ref="D90: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s="23" t="n">
        <f aca="false">IF(D90="","",IF(OR(D90="Entreprise",D90="Révisions (Etp)"),0,1))</f>
        <v>1</v>
      </c>
      <c r="F90" s="23" t="str">
        <f aca="false">_xlfn.XLOOKUP('Fiche formation'!$C$8,SitesFormations[Site de formation principal],SitesFormations[Mail pour assiduité],"")</f>
        <v>cfa-ensuplr-upvd-iut-perpignan@umontpellier.fr</v>
      </c>
      <c r="G90" s="23" t="s">
        <v>773</v>
      </c>
      <c r="H90" s="23" t="str">
        <f aca="false">_xlfn.TEXTJOIN(" ",TRUE(),
'Fiche formation'!$C$18,
_xlfn.SWITCH('Fiche formation'!$C$18,"DNO","2A","DE AUDIO","3A",
_xlfn.SWITCH('Fiche formation'!$C$15,"DEUST","2A","DSCG","2A","MASTER","2A","BUT","3A","DCG","3A","LG","3A","LP","3A","INGE","3A",""))
)</f>
        <v>BUT GBSEE 66 3A</v>
      </c>
    </row>
    <row r="91" customFormat="false" ht="14.25" hidden="false" customHeight="false" outlineLevel="0" collapsed="false">
      <c r="A91" s="167" t="n">
        <f aca="false">IF(A90=A89,A90+1,A90)</f>
        <v>46279</v>
      </c>
      <c r="B91" s="23" t="str">
        <f aca="false">IF(D91="","",IF($A91=$A90,"14:00","08:00"))</f>
        <v>14:00</v>
      </c>
      <c r="C91" s="23" t="str">
        <f aca="false">IF(D91="","",IF($A91=$A90,"17:00","12:00"))</f>
        <v>17:00</v>
      </c>
      <c r="D91" s="23" t="str">
        <f aca="false" t="array" ref="D91: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s="23" t="n">
        <f aca="false">IF(D91="","",IF(OR(D91="Entreprise",D91="Révisions (Etp)"),0,1))</f>
        <v>1</v>
      </c>
      <c r="F91" s="23" t="str">
        <f aca="false">_xlfn.XLOOKUP('Fiche formation'!$C$8,SitesFormations[Site de formation principal],SitesFormations[Mail pour assiduité],"")</f>
        <v>cfa-ensuplr-upvd-iut-perpignan@umontpellier.fr</v>
      </c>
      <c r="G91" s="23" t="s">
        <v>773</v>
      </c>
      <c r="H91" s="23" t="str">
        <f aca="false">_xlfn.TEXTJOIN(" ",TRUE(),
'Fiche formation'!$C$18,
_xlfn.SWITCH('Fiche formation'!$C$18,"DNO","2A","DE AUDIO","3A",
_xlfn.SWITCH('Fiche formation'!$C$15,"DEUST","2A","DSCG","2A","MASTER","2A","BUT","3A","DCG","3A","LG","3A","LP","3A","INGE","3A",""))
)</f>
        <v>BUT GBSEE 66 3A</v>
      </c>
    </row>
    <row r="92" customFormat="false" ht="14.25" hidden="false" customHeight="false" outlineLevel="0" collapsed="false">
      <c r="A92" s="167" t="n">
        <f aca="false">IF(A91=A90,A91+1,A91)</f>
        <v>46280</v>
      </c>
      <c r="B92" s="23" t="str">
        <f aca="false">IF(D92="","",IF($A92=$A91,"14:00","08:00"))</f>
        <v>08:00</v>
      </c>
      <c r="C92" s="23" t="str">
        <f aca="false">IF(D92="","",IF($A92=$A91,"17:00","12:00"))</f>
        <v>12:00</v>
      </c>
      <c r="D92" s="23" t="str">
        <f aca="false" t="array" ref="D92: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s="23" t="n">
        <f aca="false">IF(D92="","",IF(OR(D92="Entreprise",D92="Révisions (Etp)"),0,1))</f>
        <v>1</v>
      </c>
      <c r="F92" s="23" t="str">
        <f aca="false">_xlfn.XLOOKUP('Fiche formation'!$C$8,SitesFormations[Site de formation principal],SitesFormations[Mail pour assiduité],"")</f>
        <v>cfa-ensuplr-upvd-iut-perpignan@umontpellier.fr</v>
      </c>
      <c r="G92" s="23" t="s">
        <v>773</v>
      </c>
      <c r="H92" s="23" t="str">
        <f aca="false">_xlfn.TEXTJOIN(" ",TRUE(),
'Fiche formation'!$C$18,
_xlfn.SWITCH('Fiche formation'!$C$18,"DNO","2A","DE AUDIO","3A",
_xlfn.SWITCH('Fiche formation'!$C$15,"DEUST","2A","DSCG","2A","MASTER","2A","BUT","3A","DCG","3A","LG","3A","LP","3A","INGE","3A",""))
)</f>
        <v>BUT GBSEE 66 3A</v>
      </c>
    </row>
    <row r="93" customFormat="false" ht="14.25" hidden="false" customHeight="false" outlineLevel="0" collapsed="false">
      <c r="A93" s="167" t="n">
        <f aca="false">IF(A92=A91,A92+1,A92)</f>
        <v>46280</v>
      </c>
      <c r="B93" s="23" t="str">
        <f aca="false">IF(D93="","",IF($A93=$A92,"14:00","08:00"))</f>
        <v>14:00</v>
      </c>
      <c r="C93" s="23" t="str">
        <f aca="false">IF(D93="","",IF($A93=$A92,"17:00","12:00"))</f>
        <v>17:00</v>
      </c>
      <c r="D93" s="23" t="str">
        <f aca="false" t="array" ref="D93: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s="23" t="n">
        <f aca="false">IF(D93="","",IF(OR(D93="Entreprise",D93="Révisions (Etp)"),0,1))</f>
        <v>1</v>
      </c>
      <c r="F93" s="23" t="str">
        <f aca="false">_xlfn.XLOOKUP('Fiche formation'!$C$8,SitesFormations[Site de formation principal],SitesFormations[Mail pour assiduité],"")</f>
        <v>cfa-ensuplr-upvd-iut-perpignan@umontpellier.fr</v>
      </c>
      <c r="G93" s="23" t="s">
        <v>773</v>
      </c>
      <c r="H93" s="23" t="str">
        <f aca="false">_xlfn.TEXTJOIN(" ",TRUE(),
'Fiche formation'!$C$18,
_xlfn.SWITCH('Fiche formation'!$C$18,"DNO","2A","DE AUDIO","3A",
_xlfn.SWITCH('Fiche formation'!$C$15,"DEUST","2A","DSCG","2A","MASTER","2A","BUT","3A","DCG","3A","LG","3A","LP","3A","INGE","3A",""))
)</f>
        <v>BUT GBSEE 66 3A</v>
      </c>
    </row>
    <row r="94" customFormat="false" ht="14.25" hidden="false" customHeight="false" outlineLevel="0" collapsed="false">
      <c r="A94" s="167" t="n">
        <f aca="false">IF(A93=A92,A93+1,A93)</f>
        <v>46281</v>
      </c>
      <c r="B94" s="23" t="str">
        <f aca="false">IF(D94="","",IF($A94=$A93,"14:00","08:00"))</f>
        <v>08:00</v>
      </c>
      <c r="C94" s="23" t="str">
        <f aca="false">IF(D94="","",IF($A94=$A93,"17:00","12:00"))</f>
        <v>12:00</v>
      </c>
      <c r="D94" s="23" t="str">
        <f aca="false" t="array" ref="D94: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s="23" t="n">
        <f aca="false">IF(D94="","",IF(OR(D94="Entreprise",D94="Révisions (Etp)"),0,1))</f>
        <v>1</v>
      </c>
      <c r="F94" s="23" t="str">
        <f aca="false">_xlfn.XLOOKUP('Fiche formation'!$C$8,SitesFormations[Site de formation principal],SitesFormations[Mail pour assiduité],"")</f>
        <v>cfa-ensuplr-upvd-iut-perpignan@umontpellier.fr</v>
      </c>
      <c r="G94" s="23" t="s">
        <v>773</v>
      </c>
      <c r="H94" s="23" t="str">
        <f aca="false">_xlfn.TEXTJOIN(" ",TRUE(),
'Fiche formation'!$C$18,
_xlfn.SWITCH('Fiche formation'!$C$18,"DNO","2A","DE AUDIO","3A",
_xlfn.SWITCH('Fiche formation'!$C$15,"DEUST","2A","DSCG","2A","MASTER","2A","BUT","3A","DCG","3A","LG","3A","LP","3A","INGE","3A",""))
)</f>
        <v>BUT GBSEE 66 3A</v>
      </c>
    </row>
    <row r="95" customFormat="false" ht="14.25" hidden="false" customHeight="false" outlineLevel="0" collapsed="false">
      <c r="A95" s="167" t="n">
        <f aca="false">IF(A94=A93,A94+1,A94)</f>
        <v>46281</v>
      </c>
      <c r="B95" s="23" t="str">
        <f aca="false">IF(D95="","",IF($A95=$A94,"14:00","08:00"))</f>
        <v>14:00</v>
      </c>
      <c r="C95" s="23" t="str">
        <f aca="false">IF(D95="","",IF($A95=$A94,"17:00","12:00"))</f>
        <v>17:00</v>
      </c>
      <c r="D95" s="23" t="str">
        <f aca="false" t="array" ref="D95: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s="23" t="n">
        <f aca="false">IF(D95="","",IF(OR(D95="Entreprise",D95="Révisions (Etp)"),0,1))</f>
        <v>1</v>
      </c>
      <c r="F95" s="23" t="str">
        <f aca="false">_xlfn.XLOOKUP('Fiche formation'!$C$8,SitesFormations[Site de formation principal],SitesFormations[Mail pour assiduité],"")</f>
        <v>cfa-ensuplr-upvd-iut-perpignan@umontpellier.fr</v>
      </c>
      <c r="G95" s="23" t="s">
        <v>773</v>
      </c>
      <c r="H95" s="23" t="str">
        <f aca="false">_xlfn.TEXTJOIN(" ",TRUE(),
'Fiche formation'!$C$18,
_xlfn.SWITCH('Fiche formation'!$C$18,"DNO","2A","DE AUDIO","3A",
_xlfn.SWITCH('Fiche formation'!$C$15,"DEUST","2A","DSCG","2A","MASTER","2A","BUT","3A","DCG","3A","LG","3A","LP","3A","INGE","3A",""))
)</f>
        <v>BUT GBSEE 66 3A</v>
      </c>
    </row>
    <row r="96" customFormat="false" ht="14.25" hidden="false" customHeight="false" outlineLevel="0" collapsed="false">
      <c r="A96" s="167" t="n">
        <f aca="false">IF(A95=A94,A95+1,A95)</f>
        <v>46282</v>
      </c>
      <c r="B96" s="23" t="str">
        <f aca="false">IF(D96="","",IF($A96=$A95,"14:00","08:00"))</f>
        <v>08:00</v>
      </c>
      <c r="C96" s="23" t="str">
        <f aca="false">IF(D96="","",IF($A96=$A95,"17:00","12:00"))</f>
        <v>12:00</v>
      </c>
      <c r="D96" s="23" t="str">
        <f aca="false" t="array" ref="D96: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s="23" t="n">
        <f aca="false">IF(D96="","",IF(OR(D96="Entreprise",D96="Révisions (Etp)"),0,1))</f>
        <v>1</v>
      </c>
      <c r="F96" s="23" t="str">
        <f aca="false">_xlfn.XLOOKUP('Fiche formation'!$C$8,SitesFormations[Site de formation principal],SitesFormations[Mail pour assiduité],"")</f>
        <v>cfa-ensuplr-upvd-iut-perpignan@umontpellier.fr</v>
      </c>
      <c r="G96" s="23" t="s">
        <v>773</v>
      </c>
      <c r="H96" s="23" t="str">
        <f aca="false">_xlfn.TEXTJOIN(" ",TRUE(),
'Fiche formation'!$C$18,
_xlfn.SWITCH('Fiche formation'!$C$18,"DNO","2A","DE AUDIO","3A",
_xlfn.SWITCH('Fiche formation'!$C$15,"DEUST","2A","DSCG","2A","MASTER","2A","BUT","3A","DCG","3A","LG","3A","LP","3A","INGE","3A",""))
)</f>
        <v>BUT GBSEE 66 3A</v>
      </c>
    </row>
    <row r="97" customFormat="false" ht="14.25" hidden="false" customHeight="false" outlineLevel="0" collapsed="false">
      <c r="A97" s="167" t="n">
        <f aca="false">IF(A96=A95,A96+1,A96)</f>
        <v>46282</v>
      </c>
      <c r="B97" s="23" t="str">
        <f aca="false">IF(D97="","",IF($A97=$A96,"14:00","08:00"))</f>
        <v>14:00</v>
      </c>
      <c r="C97" s="23" t="str">
        <f aca="false">IF(D97="","",IF($A97=$A96,"17:00","12:00"))</f>
        <v>17:00</v>
      </c>
      <c r="D97" s="23" t="str">
        <f aca="false" t="array" ref="D97: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s="23" t="n">
        <f aca="false">IF(D97="","",IF(OR(D97="Entreprise",D97="Révisions (Etp)"),0,1))</f>
        <v>1</v>
      </c>
      <c r="F97" s="23" t="str">
        <f aca="false">_xlfn.XLOOKUP('Fiche formation'!$C$8,SitesFormations[Site de formation principal],SitesFormations[Mail pour assiduité],"")</f>
        <v>cfa-ensuplr-upvd-iut-perpignan@umontpellier.fr</v>
      </c>
      <c r="G97" s="23" t="s">
        <v>773</v>
      </c>
      <c r="H97" s="23" t="str">
        <f aca="false">_xlfn.TEXTJOIN(" ",TRUE(),
'Fiche formation'!$C$18,
_xlfn.SWITCH('Fiche formation'!$C$18,"DNO","2A","DE AUDIO","3A",
_xlfn.SWITCH('Fiche formation'!$C$15,"DEUST","2A","DSCG","2A","MASTER","2A","BUT","3A","DCG","3A","LG","3A","LP","3A","INGE","3A",""))
)</f>
        <v>BUT GBSEE 66 3A</v>
      </c>
    </row>
    <row r="98" customFormat="false" ht="14.25" hidden="false" customHeight="false" outlineLevel="0" collapsed="false">
      <c r="A98" s="167" t="n">
        <f aca="false">IF(A97=A96,A97+1,A97)</f>
        <v>46283</v>
      </c>
      <c r="B98" s="23" t="str">
        <f aca="false">IF(D98="","",IF($A98=$A97,"14:00","08:00"))</f>
        <v>08:00</v>
      </c>
      <c r="C98" s="23" t="str">
        <f aca="false">IF(D98="","",IF($A98=$A97,"17:00","12:00"))</f>
        <v>12:00</v>
      </c>
      <c r="D98" s="23" t="str">
        <f aca="false" t="array" ref="D98: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s="23" t="n">
        <f aca="false">IF(D98="","",IF(OR(D98="Entreprise",D98="Révisions (Etp)"),0,1))</f>
        <v>1</v>
      </c>
      <c r="F98" s="23" t="str">
        <f aca="false">_xlfn.XLOOKUP('Fiche formation'!$C$8,SitesFormations[Site de formation principal],SitesFormations[Mail pour assiduité],"")</f>
        <v>cfa-ensuplr-upvd-iut-perpignan@umontpellier.fr</v>
      </c>
      <c r="G98" s="23" t="s">
        <v>773</v>
      </c>
      <c r="H98" s="23" t="str">
        <f aca="false">_xlfn.TEXTJOIN(" ",TRUE(),
'Fiche formation'!$C$18,
_xlfn.SWITCH('Fiche formation'!$C$18,"DNO","2A","DE AUDIO","3A",
_xlfn.SWITCH('Fiche formation'!$C$15,"DEUST","2A","DSCG","2A","MASTER","2A","BUT","3A","DCG","3A","LG","3A","LP","3A","INGE","3A",""))
)</f>
        <v>BUT GBSEE 66 3A</v>
      </c>
    </row>
    <row r="99" customFormat="false" ht="14.25" hidden="false" customHeight="false" outlineLevel="0" collapsed="false">
      <c r="A99" s="167" t="n">
        <f aca="false">IF(A98=A97,A98+1,A98)</f>
        <v>46283</v>
      </c>
      <c r="B99" s="23" t="str">
        <f aca="false">IF(D99="","",IF($A99=$A98,"14:00","08:00"))</f>
        <v>14:00</v>
      </c>
      <c r="C99" s="23" t="str">
        <f aca="false">IF(D99="","",IF($A99=$A98,"17:00","12:00"))</f>
        <v>17:00</v>
      </c>
      <c r="D99" s="23" t="str">
        <f aca="false" t="array" ref="D99: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s="23" t="n">
        <f aca="false">IF(D99="","",IF(OR(D99="Entreprise",D99="Révisions (Etp)"),0,1))</f>
        <v>1</v>
      </c>
      <c r="F99" s="23" t="str">
        <f aca="false">_xlfn.XLOOKUP('Fiche formation'!$C$8,SitesFormations[Site de formation principal],SitesFormations[Mail pour assiduité],"")</f>
        <v>cfa-ensuplr-upvd-iut-perpignan@umontpellier.fr</v>
      </c>
      <c r="G99" s="23" t="s">
        <v>773</v>
      </c>
      <c r="H99" s="23" t="str">
        <f aca="false">_xlfn.TEXTJOIN(" ",TRUE(),
'Fiche formation'!$C$18,
_xlfn.SWITCH('Fiche formation'!$C$18,"DNO","2A","DE AUDIO","3A",
_xlfn.SWITCH('Fiche formation'!$C$15,"DEUST","2A","DSCG","2A","MASTER","2A","BUT","3A","DCG","3A","LG","3A","LP","3A","INGE","3A",""))
)</f>
        <v>BUT GBSEE 66 3A</v>
      </c>
    </row>
    <row r="100" customFormat="false" ht="14.25" hidden="false" customHeight="false" outlineLevel="0" collapsed="false">
      <c r="A100" s="167" t="n">
        <f aca="false">IF(A99=A98,A99+1,A99)</f>
        <v>46284</v>
      </c>
      <c r="B100" s="23" t="e">
        <f aca="false">IF(D100="","",IF($A100=$A99,"14:00","08:00"))</f>
        <v>#N/A</v>
      </c>
      <c r="C100" s="23" t="e">
        <f aca="false">IF(D100="","",IF($A100=$A99,"17:00","12:00"))</f>
        <v>#N/A</v>
      </c>
      <c r="D100" s="23" t="e">
        <f aca="false" t="array" ref="D100:D100">_xlfn.LET(
    _xlpm.d, A100,
    _xlpm.debut, DATE(2026,8,1),
    _xlpm.m, DATEDIF(_xlpm.debut, _xlpm.d, "m"),
    _xlpm.col, 1 + _xlpm.m*3,
    _xlpm.dates, INDEX('Calendrier 2026-2027'!$C$13:$BC$43,,_xlpm.col),
    _xlpm.titres, INDEX('Calendrier 2026-2027'!$D$13:$BD$43,,_xlpm.col),
    _xlpm.r, _xlfn.XLOOKUP(_xlpm.d, _xlpm.dates, _xlpm.titres),
    IF(_xlpm.r=0,"",_xlpm.r)
)</f>
        <v>#N/A</v>
      </c>
      <c r="E100" s="23" t="e">
        <f aca="false">IF(D100="","",IF(OR(D100="Entreprise",D100="Révisions (Etp)"),0,1))</f>
        <v>#N/A</v>
      </c>
      <c r="F100" s="23" t="str">
        <f aca="false">_xlfn.XLOOKUP('Fiche formation'!$C$8,SitesFormations[Site de formation principal],SitesFormations[Mail pour assiduité],"")</f>
        <v>cfa-ensuplr-upvd-iut-perpignan@umontpellier.fr</v>
      </c>
      <c r="G100" s="23" t="s">
        <v>773</v>
      </c>
      <c r="H100" s="23" t="str">
        <f aca="false">_xlfn.TEXTJOIN(" ",TRUE(),
'Fiche formation'!$C$18,
_xlfn.SWITCH('Fiche formation'!$C$18,"DNO","2A","DE AUDIO","3A",
_xlfn.SWITCH('Fiche formation'!$C$15,"DEUST","2A","DSCG","2A","MASTER","2A","BUT","3A","DCG","3A","LG","3A","LP","3A","INGE","3A",""))
)</f>
        <v>BUT GBSEE 66 3A</v>
      </c>
    </row>
    <row r="101" customFormat="false" ht="14.25" hidden="false" customHeight="false" outlineLevel="0" collapsed="false">
      <c r="A101" s="167" t="n">
        <f aca="false">IF(A100=A99,A100+1,A100)</f>
        <v>46284</v>
      </c>
      <c r="B101" s="23" t="e">
        <f aca="false">IF(D101="","",IF($A101=$A100,"14:00","08:00"))</f>
        <v>#N/A</v>
      </c>
      <c r="C101" s="23" t="e">
        <f aca="false">IF(D101="","",IF($A101=$A100,"17:00","12:00"))</f>
        <v>#N/A</v>
      </c>
      <c r="D101" s="23" t="e">
        <f aca="false" t="array" ref="D101:D101">_xlfn.LET(
    _xlpm.d, A101,
    _xlpm.debut, DATE(2026,8,1),
    _xlpm.m, DATEDIF(_xlpm.debut, _xlpm.d, "m"),
    _xlpm.col, 1 + _xlpm.m*3,
    _xlpm.dates, INDEX('Calendrier 2026-2027'!$C$13:$BC$43,,_xlpm.col),
    _xlpm.titres, INDEX('Calendrier 2026-2027'!$D$13:$BD$43,,_xlpm.col),
    _xlpm.r, _xlfn.XLOOKUP(_xlpm.d, _xlpm.dates, _xlpm.titres),
    IF(_xlpm.r=0,"",_xlpm.r)
)</f>
        <v>#N/A</v>
      </c>
      <c r="E101" s="23" t="e">
        <f aca="false">IF(D101="","",IF(OR(D101="Entreprise",D101="Révisions (Etp)"),0,1))</f>
        <v>#N/A</v>
      </c>
      <c r="F101" s="23" t="str">
        <f aca="false">_xlfn.XLOOKUP('Fiche formation'!$C$8,SitesFormations[Site de formation principal],SitesFormations[Mail pour assiduité],"")</f>
        <v>cfa-ensuplr-upvd-iut-perpignan@umontpellier.fr</v>
      </c>
      <c r="G101" s="23" t="s">
        <v>773</v>
      </c>
      <c r="H101" s="23" t="str">
        <f aca="false">_xlfn.TEXTJOIN(" ",TRUE(),
'Fiche formation'!$C$18,
_xlfn.SWITCH('Fiche formation'!$C$18,"DNO","2A","DE AUDIO","3A",
_xlfn.SWITCH('Fiche formation'!$C$15,"DEUST","2A","DSCG","2A","MASTER","2A","BUT","3A","DCG","3A","LG","3A","LP","3A","INGE","3A",""))
)</f>
        <v>BUT GBSEE 66 3A</v>
      </c>
    </row>
    <row r="102" customFormat="false" ht="14.25" hidden="false" customHeight="false" outlineLevel="0" collapsed="false">
      <c r="A102" s="167" t="n">
        <f aca="false">IF(A101=A100,A101+1,A101)</f>
        <v>46285</v>
      </c>
      <c r="B102" s="23" t="e">
        <f aca="false">IF(D102="","",IF($A102=$A101,"14:00","08:00"))</f>
        <v>#N/A</v>
      </c>
      <c r="C102" s="23" t="e">
        <f aca="false">IF(D102="","",IF($A102=$A101,"17:00","12:00"))</f>
        <v>#N/A</v>
      </c>
      <c r="D102" s="23" t="e">
        <f aca="false" t="array" ref="D102:D102">_xlfn.LET(
    _xlpm.d, A102,
    _xlpm.debut, DATE(2026,8,1),
    _xlpm.m, DATEDIF(_xlpm.debut, _xlpm.d, "m"),
    _xlpm.col, 1 + _xlpm.m*3,
    _xlpm.dates, INDEX('Calendrier 2026-2027'!$C$13:$BC$43,,_xlpm.col),
    _xlpm.titres, INDEX('Calendrier 2026-2027'!$D$13:$BD$43,,_xlpm.col),
    _xlpm.r, _xlfn.XLOOKUP(_xlpm.d, _xlpm.dates, _xlpm.titres),
    IF(_xlpm.r=0,"",_xlpm.r)
)</f>
        <v>#N/A</v>
      </c>
      <c r="E102" s="23" t="e">
        <f aca="false">IF(D102="","",IF(OR(D102="Entreprise",D102="Révisions (Etp)"),0,1))</f>
        <v>#N/A</v>
      </c>
      <c r="F102" s="23" t="str">
        <f aca="false">_xlfn.XLOOKUP('Fiche formation'!$C$8,SitesFormations[Site de formation principal],SitesFormations[Mail pour assiduité],"")</f>
        <v>cfa-ensuplr-upvd-iut-perpignan@umontpellier.fr</v>
      </c>
      <c r="G102" s="23" t="s">
        <v>773</v>
      </c>
      <c r="H102" s="23" t="str">
        <f aca="false">_xlfn.TEXTJOIN(" ",TRUE(),
'Fiche formation'!$C$18,
_xlfn.SWITCH('Fiche formation'!$C$18,"DNO","2A","DE AUDIO","3A",
_xlfn.SWITCH('Fiche formation'!$C$15,"DEUST","2A","DSCG","2A","MASTER","2A","BUT","3A","DCG","3A","LG","3A","LP","3A","INGE","3A",""))
)</f>
        <v>BUT GBSEE 66 3A</v>
      </c>
    </row>
    <row r="103" customFormat="false" ht="14.25" hidden="false" customHeight="false" outlineLevel="0" collapsed="false">
      <c r="A103" s="167" t="n">
        <f aca="false">IF(A102=A101,A102+1,A102)</f>
        <v>46285</v>
      </c>
      <c r="B103" s="23" t="e">
        <f aca="false">IF(D103="","",IF($A103=$A102,"14:00","08:00"))</f>
        <v>#N/A</v>
      </c>
      <c r="C103" s="23" t="e">
        <f aca="false">IF(D103="","",IF($A103=$A102,"17:00","12:00"))</f>
        <v>#N/A</v>
      </c>
      <c r="D103" s="23" t="e">
        <f aca="false" t="array" ref="D103:D103">_xlfn.LET(
    _xlpm.d, A103,
    _xlpm.debut, DATE(2026,8,1),
    _xlpm.m, DATEDIF(_xlpm.debut, _xlpm.d, "m"),
    _xlpm.col, 1 + _xlpm.m*3,
    _xlpm.dates, INDEX('Calendrier 2026-2027'!$C$13:$BC$43,,_xlpm.col),
    _xlpm.titres, INDEX('Calendrier 2026-2027'!$D$13:$BD$43,,_xlpm.col),
    _xlpm.r, _xlfn.XLOOKUP(_xlpm.d, _xlpm.dates, _xlpm.titres),
    IF(_xlpm.r=0,"",_xlpm.r)
)</f>
        <v>#N/A</v>
      </c>
      <c r="E103" s="23" t="e">
        <f aca="false">IF(D103="","",IF(OR(D103="Entreprise",D103="Révisions (Etp)"),0,1))</f>
        <v>#N/A</v>
      </c>
      <c r="F103" s="23" t="str">
        <f aca="false">_xlfn.XLOOKUP('Fiche formation'!$C$8,SitesFormations[Site de formation principal],SitesFormations[Mail pour assiduité],"")</f>
        <v>cfa-ensuplr-upvd-iut-perpignan@umontpellier.fr</v>
      </c>
      <c r="G103" s="23" t="s">
        <v>773</v>
      </c>
      <c r="H103" s="23" t="str">
        <f aca="false">_xlfn.TEXTJOIN(" ",TRUE(),
'Fiche formation'!$C$18,
_xlfn.SWITCH('Fiche formation'!$C$18,"DNO","2A","DE AUDIO","3A",
_xlfn.SWITCH('Fiche formation'!$C$15,"DEUST","2A","DSCG","2A","MASTER","2A","BUT","3A","DCG","3A","LG","3A","LP","3A","INGE","3A",""))
)</f>
        <v>BUT GBSEE 66 3A</v>
      </c>
    </row>
    <row r="104" customFormat="false" ht="14.25" hidden="false" customHeight="false" outlineLevel="0" collapsed="false">
      <c r="A104" s="167" t="n">
        <f aca="false">IF(A103=A102,A103+1,A103)</f>
        <v>46286</v>
      </c>
      <c r="B104" s="23" t="str">
        <f aca="false">IF(D104="","",IF($A104=$A103,"14:00","08:00"))</f>
        <v>08:00</v>
      </c>
      <c r="C104" s="23" t="str">
        <f aca="false">IF(D104="","",IF($A104=$A103,"17:00","12:00"))</f>
        <v>12:00</v>
      </c>
      <c r="D104" s="23" t="str">
        <f aca="false" t="array" ref="D104: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s="23" t="n">
        <f aca="false">IF(D104="","",IF(OR(D104="Entreprise",D104="Révisions (Etp)"),0,1))</f>
        <v>1</v>
      </c>
      <c r="F104" s="23" t="str">
        <f aca="false">_xlfn.XLOOKUP('Fiche formation'!$C$8,SitesFormations[Site de formation principal],SitesFormations[Mail pour assiduité],"")</f>
        <v>cfa-ensuplr-upvd-iut-perpignan@umontpellier.fr</v>
      </c>
      <c r="G104" s="23" t="s">
        <v>773</v>
      </c>
      <c r="H104" s="23" t="str">
        <f aca="false">_xlfn.TEXTJOIN(" ",TRUE(),
'Fiche formation'!$C$18,
_xlfn.SWITCH('Fiche formation'!$C$18,"DNO","2A","DE AUDIO","3A",
_xlfn.SWITCH('Fiche formation'!$C$15,"DEUST","2A","DSCG","2A","MASTER","2A","BUT","3A","DCG","3A","LG","3A","LP","3A","INGE","3A",""))
)</f>
        <v>BUT GBSEE 66 3A</v>
      </c>
    </row>
    <row r="105" customFormat="false" ht="14.25" hidden="false" customHeight="false" outlineLevel="0" collapsed="false">
      <c r="A105" s="167" t="n">
        <f aca="false">IF(A104=A103,A104+1,A104)</f>
        <v>46286</v>
      </c>
      <c r="B105" s="23" t="str">
        <f aca="false">IF(D105="","",IF($A105=$A104,"14:00","08:00"))</f>
        <v>14:00</v>
      </c>
      <c r="C105" s="23" t="str">
        <f aca="false">IF(D105="","",IF($A105=$A104,"17:00","12:00"))</f>
        <v>17:00</v>
      </c>
      <c r="D105" s="23" t="str">
        <f aca="false" t="array" ref="D105: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s="23" t="n">
        <f aca="false">IF(D105="","",IF(OR(D105="Entreprise",D105="Révisions (Etp)"),0,1))</f>
        <v>1</v>
      </c>
      <c r="F105" s="23" t="str">
        <f aca="false">_xlfn.XLOOKUP('Fiche formation'!$C$8,SitesFormations[Site de formation principal],SitesFormations[Mail pour assiduité],"")</f>
        <v>cfa-ensuplr-upvd-iut-perpignan@umontpellier.fr</v>
      </c>
      <c r="G105" s="23" t="s">
        <v>773</v>
      </c>
      <c r="H105" s="23" t="str">
        <f aca="false">_xlfn.TEXTJOIN(" ",TRUE(),
'Fiche formation'!$C$18,
_xlfn.SWITCH('Fiche formation'!$C$18,"DNO","2A","DE AUDIO","3A",
_xlfn.SWITCH('Fiche formation'!$C$15,"DEUST","2A","DSCG","2A","MASTER","2A","BUT","3A","DCG","3A","LG","3A","LP","3A","INGE","3A",""))
)</f>
        <v>BUT GBSEE 66 3A</v>
      </c>
    </row>
    <row r="106" customFormat="false" ht="14.25" hidden="false" customHeight="false" outlineLevel="0" collapsed="false">
      <c r="A106" s="167" t="n">
        <f aca="false">IF(A105=A104,A105+1,A105)</f>
        <v>46287</v>
      </c>
      <c r="B106" s="23" t="str">
        <f aca="false">IF(D106="","",IF($A106=$A105,"14:00","08:00"))</f>
        <v>08:00</v>
      </c>
      <c r="C106" s="23" t="str">
        <f aca="false">IF(D106="","",IF($A106=$A105,"17:00","12:00"))</f>
        <v>12:00</v>
      </c>
      <c r="D106" s="23" t="str">
        <f aca="false" t="array" ref="D106: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s="23" t="n">
        <f aca="false">IF(D106="","",IF(OR(D106="Entreprise",D106="Révisions (Etp)"),0,1))</f>
        <v>1</v>
      </c>
      <c r="F106" s="23" t="str">
        <f aca="false">_xlfn.XLOOKUP('Fiche formation'!$C$8,SitesFormations[Site de formation principal],SitesFormations[Mail pour assiduité],"")</f>
        <v>cfa-ensuplr-upvd-iut-perpignan@umontpellier.fr</v>
      </c>
      <c r="G106" s="23" t="s">
        <v>773</v>
      </c>
      <c r="H106" s="23" t="str">
        <f aca="false">_xlfn.TEXTJOIN(" ",TRUE(),
'Fiche formation'!$C$18,
_xlfn.SWITCH('Fiche formation'!$C$18,"DNO","2A","DE AUDIO","3A",
_xlfn.SWITCH('Fiche formation'!$C$15,"DEUST","2A","DSCG","2A","MASTER","2A","BUT","3A","DCG","3A","LG","3A","LP","3A","INGE","3A",""))
)</f>
        <v>BUT GBSEE 66 3A</v>
      </c>
    </row>
    <row r="107" customFormat="false" ht="14.25" hidden="false" customHeight="false" outlineLevel="0" collapsed="false">
      <c r="A107" s="167" t="n">
        <f aca="false">IF(A106=A105,A106+1,A106)</f>
        <v>46287</v>
      </c>
      <c r="B107" s="23" t="str">
        <f aca="false">IF(D107="","",IF($A107=$A106,"14:00","08:00"))</f>
        <v>14:00</v>
      </c>
      <c r="C107" s="23" t="str">
        <f aca="false">IF(D107="","",IF($A107=$A106,"17:00","12:00"))</f>
        <v>17:00</v>
      </c>
      <c r="D107" s="23" t="str">
        <f aca="false" t="array" ref="D107: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s="23" t="n">
        <f aca="false">IF(D107="","",IF(OR(D107="Entreprise",D107="Révisions (Etp)"),0,1))</f>
        <v>1</v>
      </c>
      <c r="F107" s="23" t="str">
        <f aca="false">_xlfn.XLOOKUP('Fiche formation'!$C$8,SitesFormations[Site de formation principal],SitesFormations[Mail pour assiduité],"")</f>
        <v>cfa-ensuplr-upvd-iut-perpignan@umontpellier.fr</v>
      </c>
      <c r="G107" s="23" t="s">
        <v>773</v>
      </c>
      <c r="H107" s="23" t="str">
        <f aca="false">_xlfn.TEXTJOIN(" ",TRUE(),
'Fiche formation'!$C$18,
_xlfn.SWITCH('Fiche formation'!$C$18,"DNO","2A","DE AUDIO","3A",
_xlfn.SWITCH('Fiche formation'!$C$15,"DEUST","2A","DSCG","2A","MASTER","2A","BUT","3A","DCG","3A","LG","3A","LP","3A","INGE","3A",""))
)</f>
        <v>BUT GBSEE 66 3A</v>
      </c>
    </row>
    <row r="108" customFormat="false" ht="14.25" hidden="false" customHeight="false" outlineLevel="0" collapsed="false">
      <c r="A108" s="167" t="n">
        <f aca="false">IF(A107=A106,A107+1,A107)</f>
        <v>46288</v>
      </c>
      <c r="B108" s="23" t="str">
        <f aca="false">IF(D108="","",IF($A108=$A107,"14:00","08:00"))</f>
        <v>08:00</v>
      </c>
      <c r="C108" s="23" t="str">
        <f aca="false">IF(D108="","",IF($A108=$A107,"17:00","12:00"))</f>
        <v>12:00</v>
      </c>
      <c r="D108" s="23" t="str">
        <f aca="false" t="array" ref="D108: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s="23" t="n">
        <f aca="false">IF(D108="","",IF(OR(D108="Entreprise",D108="Révisions (Etp)"),0,1))</f>
        <v>1</v>
      </c>
      <c r="F108" s="23" t="str">
        <f aca="false">_xlfn.XLOOKUP('Fiche formation'!$C$8,SitesFormations[Site de formation principal],SitesFormations[Mail pour assiduité],"")</f>
        <v>cfa-ensuplr-upvd-iut-perpignan@umontpellier.fr</v>
      </c>
      <c r="G108" s="23" t="s">
        <v>773</v>
      </c>
      <c r="H108" s="23" t="str">
        <f aca="false">_xlfn.TEXTJOIN(" ",TRUE(),
'Fiche formation'!$C$18,
_xlfn.SWITCH('Fiche formation'!$C$18,"DNO","2A","DE AUDIO","3A",
_xlfn.SWITCH('Fiche formation'!$C$15,"DEUST","2A","DSCG","2A","MASTER","2A","BUT","3A","DCG","3A","LG","3A","LP","3A","INGE","3A",""))
)</f>
        <v>BUT GBSEE 66 3A</v>
      </c>
    </row>
    <row r="109" customFormat="false" ht="14.25" hidden="false" customHeight="false" outlineLevel="0" collapsed="false">
      <c r="A109" s="167" t="n">
        <f aca="false">IF(A108=A107,A108+1,A108)</f>
        <v>46288</v>
      </c>
      <c r="B109" s="23" t="str">
        <f aca="false">IF(D109="","",IF($A109=$A108,"14:00","08:00"))</f>
        <v>14:00</v>
      </c>
      <c r="C109" s="23" t="str">
        <f aca="false">IF(D109="","",IF($A109=$A108,"17:00","12:00"))</f>
        <v>17:00</v>
      </c>
      <c r="D109" s="23" t="str">
        <f aca="false" t="array" ref="D109: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s="23" t="n">
        <f aca="false">IF(D109="","",IF(OR(D109="Entreprise",D109="Révisions (Etp)"),0,1))</f>
        <v>1</v>
      </c>
      <c r="F109" s="23" t="str">
        <f aca="false">_xlfn.XLOOKUP('Fiche formation'!$C$8,SitesFormations[Site de formation principal],SitesFormations[Mail pour assiduité],"")</f>
        <v>cfa-ensuplr-upvd-iut-perpignan@umontpellier.fr</v>
      </c>
      <c r="G109" s="23" t="s">
        <v>773</v>
      </c>
      <c r="H109" s="23" t="str">
        <f aca="false">_xlfn.TEXTJOIN(" ",TRUE(),
'Fiche formation'!$C$18,
_xlfn.SWITCH('Fiche formation'!$C$18,"DNO","2A","DE AUDIO","3A",
_xlfn.SWITCH('Fiche formation'!$C$15,"DEUST","2A","DSCG","2A","MASTER","2A","BUT","3A","DCG","3A","LG","3A","LP","3A","INGE","3A",""))
)</f>
        <v>BUT GBSEE 66 3A</v>
      </c>
    </row>
    <row r="110" customFormat="false" ht="14.25" hidden="false" customHeight="false" outlineLevel="0" collapsed="false">
      <c r="A110" s="167" t="n">
        <f aca="false">IF(A109=A108,A109+1,A109)</f>
        <v>46289</v>
      </c>
      <c r="B110" s="23" t="str">
        <f aca="false">IF(D110="","",IF($A110=$A109,"14:00","08:00"))</f>
        <v>08:00</v>
      </c>
      <c r="C110" s="23" t="str">
        <f aca="false">IF(D110="","",IF($A110=$A109,"17:00","12:00"))</f>
        <v>12:00</v>
      </c>
      <c r="D110" s="23" t="str">
        <f aca="false" t="array" ref="D110: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s="23" t="n">
        <f aca="false">IF(D110="","",IF(OR(D110="Entreprise",D110="Révisions (Etp)"),0,1))</f>
        <v>1</v>
      </c>
      <c r="F110" s="23" t="str">
        <f aca="false">_xlfn.XLOOKUP('Fiche formation'!$C$8,SitesFormations[Site de formation principal],SitesFormations[Mail pour assiduité],"")</f>
        <v>cfa-ensuplr-upvd-iut-perpignan@umontpellier.fr</v>
      </c>
      <c r="G110" s="23" t="s">
        <v>773</v>
      </c>
      <c r="H110" s="23" t="str">
        <f aca="false">_xlfn.TEXTJOIN(" ",TRUE(),
'Fiche formation'!$C$18,
_xlfn.SWITCH('Fiche formation'!$C$18,"DNO","2A","DE AUDIO","3A",
_xlfn.SWITCH('Fiche formation'!$C$15,"DEUST","2A","DSCG","2A","MASTER","2A","BUT","3A","DCG","3A","LG","3A","LP","3A","INGE","3A",""))
)</f>
        <v>BUT GBSEE 66 3A</v>
      </c>
    </row>
    <row r="111" customFormat="false" ht="14.25" hidden="false" customHeight="false" outlineLevel="0" collapsed="false">
      <c r="A111" s="167" t="n">
        <f aca="false">IF(A110=A109,A110+1,A110)</f>
        <v>46289</v>
      </c>
      <c r="B111" s="23" t="str">
        <f aca="false">IF(D111="","",IF($A111=$A110,"14:00","08:00"))</f>
        <v>14:00</v>
      </c>
      <c r="C111" s="23" t="str">
        <f aca="false">IF(D111="","",IF($A111=$A110,"17:00","12:00"))</f>
        <v>17:00</v>
      </c>
      <c r="D111" s="23" t="str">
        <f aca="false" t="array" ref="D111: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s="23" t="n">
        <f aca="false">IF(D111="","",IF(OR(D111="Entreprise",D111="Révisions (Etp)"),0,1))</f>
        <v>1</v>
      </c>
      <c r="F111" s="23" t="str">
        <f aca="false">_xlfn.XLOOKUP('Fiche formation'!$C$8,SitesFormations[Site de formation principal],SitesFormations[Mail pour assiduité],"")</f>
        <v>cfa-ensuplr-upvd-iut-perpignan@umontpellier.fr</v>
      </c>
      <c r="G111" s="23" t="s">
        <v>773</v>
      </c>
      <c r="H111" s="23" t="str">
        <f aca="false">_xlfn.TEXTJOIN(" ",TRUE(),
'Fiche formation'!$C$18,
_xlfn.SWITCH('Fiche formation'!$C$18,"DNO","2A","DE AUDIO","3A",
_xlfn.SWITCH('Fiche formation'!$C$15,"DEUST","2A","DSCG","2A","MASTER","2A","BUT","3A","DCG","3A","LG","3A","LP","3A","INGE","3A",""))
)</f>
        <v>BUT GBSEE 66 3A</v>
      </c>
    </row>
    <row r="112" customFormat="false" ht="14.25" hidden="false" customHeight="false" outlineLevel="0" collapsed="false">
      <c r="A112" s="167" t="n">
        <f aca="false">IF(A111=A110,A111+1,A111)</f>
        <v>46290</v>
      </c>
      <c r="B112" s="23" t="str">
        <f aca="false">IF(D112="","",IF($A112=$A111,"14:00","08:00"))</f>
        <v>08:00</v>
      </c>
      <c r="C112" s="23" t="str">
        <f aca="false">IF(D112="","",IF($A112=$A111,"17:00","12:00"))</f>
        <v>12:00</v>
      </c>
      <c r="D112" s="23" t="str">
        <f aca="false" t="array" ref="D112: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s="23" t="n">
        <f aca="false">IF(D112="","",IF(OR(D112="Entreprise",D112="Révisions (Etp)"),0,1))</f>
        <v>1</v>
      </c>
      <c r="F112" s="23" t="str">
        <f aca="false">_xlfn.XLOOKUP('Fiche formation'!$C$8,SitesFormations[Site de formation principal],SitesFormations[Mail pour assiduité],"")</f>
        <v>cfa-ensuplr-upvd-iut-perpignan@umontpellier.fr</v>
      </c>
      <c r="G112" s="23" t="s">
        <v>773</v>
      </c>
      <c r="H112" s="23" t="str">
        <f aca="false">_xlfn.TEXTJOIN(" ",TRUE(),
'Fiche formation'!$C$18,
_xlfn.SWITCH('Fiche formation'!$C$18,"DNO","2A","DE AUDIO","3A",
_xlfn.SWITCH('Fiche formation'!$C$15,"DEUST","2A","DSCG","2A","MASTER","2A","BUT","3A","DCG","3A","LG","3A","LP","3A","INGE","3A",""))
)</f>
        <v>BUT GBSEE 66 3A</v>
      </c>
    </row>
    <row r="113" customFormat="false" ht="14.25" hidden="false" customHeight="false" outlineLevel="0" collapsed="false">
      <c r="A113" s="167" t="n">
        <f aca="false">IF(A112=A111,A112+1,A112)</f>
        <v>46290</v>
      </c>
      <c r="B113" s="23" t="str">
        <f aca="false">IF(D113="","",IF($A113=$A112,"14:00","08:00"))</f>
        <v>14:00</v>
      </c>
      <c r="C113" s="23" t="str">
        <f aca="false">IF(D113="","",IF($A113=$A112,"17:00","12:00"))</f>
        <v>17:00</v>
      </c>
      <c r="D113" s="23" t="str">
        <f aca="false" t="array" ref="D113: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s="23" t="n">
        <f aca="false">IF(D113="","",IF(OR(D113="Entreprise",D113="Révisions (Etp)"),0,1))</f>
        <v>1</v>
      </c>
      <c r="F113" s="23" t="str">
        <f aca="false">_xlfn.XLOOKUP('Fiche formation'!$C$8,SitesFormations[Site de formation principal],SitesFormations[Mail pour assiduité],"")</f>
        <v>cfa-ensuplr-upvd-iut-perpignan@umontpellier.fr</v>
      </c>
      <c r="G113" s="23" t="s">
        <v>773</v>
      </c>
      <c r="H113" s="23" t="str">
        <f aca="false">_xlfn.TEXTJOIN(" ",TRUE(),
'Fiche formation'!$C$18,
_xlfn.SWITCH('Fiche formation'!$C$18,"DNO","2A","DE AUDIO","3A",
_xlfn.SWITCH('Fiche formation'!$C$15,"DEUST","2A","DSCG","2A","MASTER","2A","BUT","3A","DCG","3A","LG","3A","LP","3A","INGE","3A",""))
)</f>
        <v>BUT GBSEE 66 3A</v>
      </c>
    </row>
    <row r="114" customFormat="false" ht="14.25" hidden="false" customHeight="false" outlineLevel="0" collapsed="false">
      <c r="A114" s="167" t="n">
        <f aca="false">IF(A113=A112,A113+1,A113)</f>
        <v>46291</v>
      </c>
      <c r="B114" s="23" t="e">
        <f aca="false">IF(D114="","",IF($A114=$A113,"14:00","08:00"))</f>
        <v>#N/A</v>
      </c>
      <c r="C114" s="23" t="e">
        <f aca="false">IF(D114="","",IF($A114=$A113,"17:00","12:00"))</f>
        <v>#N/A</v>
      </c>
      <c r="D114" s="23" t="e">
        <f aca="false" t="array" ref="D114:D114">_xlfn.LET(
    _xlpm.d, A114,
    _xlpm.debut, DATE(2026,8,1),
    _xlpm.m, DATEDIF(_xlpm.debut, _xlpm.d, "m"),
    _xlpm.col, 1 + _xlpm.m*3,
    _xlpm.dates, INDEX('Calendrier 2026-2027'!$C$13:$BC$43,,_xlpm.col),
    _xlpm.titres, INDEX('Calendrier 2026-2027'!$D$13:$BD$43,,_xlpm.col),
    _xlpm.r, _xlfn.XLOOKUP(_xlpm.d, _xlpm.dates, _xlpm.titres),
    IF(_xlpm.r=0,"",_xlpm.r)
)</f>
        <v>#N/A</v>
      </c>
      <c r="E114" s="23" t="e">
        <f aca="false">IF(D114="","",IF(OR(D114="Entreprise",D114="Révisions (Etp)"),0,1))</f>
        <v>#N/A</v>
      </c>
      <c r="F114" s="23" t="str">
        <f aca="false">_xlfn.XLOOKUP('Fiche formation'!$C$8,SitesFormations[Site de formation principal],SitesFormations[Mail pour assiduité],"")</f>
        <v>cfa-ensuplr-upvd-iut-perpignan@umontpellier.fr</v>
      </c>
      <c r="G114" s="23" t="s">
        <v>773</v>
      </c>
      <c r="H114" s="23" t="str">
        <f aca="false">_xlfn.TEXTJOIN(" ",TRUE(),
'Fiche formation'!$C$18,
_xlfn.SWITCH('Fiche formation'!$C$18,"DNO","2A","DE AUDIO","3A",
_xlfn.SWITCH('Fiche formation'!$C$15,"DEUST","2A","DSCG","2A","MASTER","2A","BUT","3A","DCG","3A","LG","3A","LP","3A","INGE","3A",""))
)</f>
        <v>BUT GBSEE 66 3A</v>
      </c>
    </row>
    <row r="115" customFormat="false" ht="14.25" hidden="false" customHeight="false" outlineLevel="0" collapsed="false">
      <c r="A115" s="167" t="n">
        <f aca="false">IF(A114=A113,A114+1,A114)</f>
        <v>46291</v>
      </c>
      <c r="B115" s="23" t="e">
        <f aca="false">IF(D115="","",IF($A115=$A114,"14:00","08:00"))</f>
        <v>#N/A</v>
      </c>
      <c r="C115" s="23" t="e">
        <f aca="false">IF(D115="","",IF($A115=$A114,"17:00","12:00"))</f>
        <v>#N/A</v>
      </c>
      <c r="D115" s="23" t="e">
        <f aca="false" t="array" ref="D115:D115">_xlfn.LET(
    _xlpm.d, A115,
    _xlpm.debut, DATE(2026,8,1),
    _xlpm.m, DATEDIF(_xlpm.debut, _xlpm.d, "m"),
    _xlpm.col, 1 + _xlpm.m*3,
    _xlpm.dates, INDEX('Calendrier 2026-2027'!$C$13:$BC$43,,_xlpm.col),
    _xlpm.titres, INDEX('Calendrier 2026-2027'!$D$13:$BD$43,,_xlpm.col),
    _xlpm.r, _xlfn.XLOOKUP(_xlpm.d, _xlpm.dates, _xlpm.titres),
    IF(_xlpm.r=0,"",_xlpm.r)
)</f>
        <v>#N/A</v>
      </c>
      <c r="E115" s="23" t="e">
        <f aca="false">IF(D115="","",IF(OR(D115="Entreprise",D115="Révisions (Etp)"),0,1))</f>
        <v>#N/A</v>
      </c>
      <c r="F115" s="23" t="str">
        <f aca="false">_xlfn.XLOOKUP('Fiche formation'!$C$8,SitesFormations[Site de formation principal],SitesFormations[Mail pour assiduité],"")</f>
        <v>cfa-ensuplr-upvd-iut-perpignan@umontpellier.fr</v>
      </c>
      <c r="G115" s="23" t="s">
        <v>773</v>
      </c>
      <c r="H115" s="23" t="str">
        <f aca="false">_xlfn.TEXTJOIN(" ",TRUE(),
'Fiche formation'!$C$18,
_xlfn.SWITCH('Fiche formation'!$C$18,"DNO","2A","DE AUDIO","3A",
_xlfn.SWITCH('Fiche formation'!$C$15,"DEUST","2A","DSCG","2A","MASTER","2A","BUT","3A","DCG","3A","LG","3A","LP","3A","INGE","3A",""))
)</f>
        <v>BUT GBSEE 66 3A</v>
      </c>
    </row>
    <row r="116" customFormat="false" ht="14.25" hidden="false" customHeight="false" outlineLevel="0" collapsed="false">
      <c r="A116" s="167" t="n">
        <f aca="false">IF(A115=A114,A115+1,A115)</f>
        <v>46292</v>
      </c>
      <c r="B116" s="23" t="e">
        <f aca="false">IF(D116="","",IF($A116=$A115,"14:00","08:00"))</f>
        <v>#N/A</v>
      </c>
      <c r="C116" s="23" t="e">
        <f aca="false">IF(D116="","",IF($A116=$A115,"17:00","12:00"))</f>
        <v>#N/A</v>
      </c>
      <c r="D116" s="23" t="e">
        <f aca="false" t="array" ref="D116:D116">_xlfn.LET(
    _xlpm.d, A116,
    _xlpm.debut, DATE(2026,8,1),
    _xlpm.m, DATEDIF(_xlpm.debut, _xlpm.d, "m"),
    _xlpm.col, 1 + _xlpm.m*3,
    _xlpm.dates, INDEX('Calendrier 2026-2027'!$C$13:$BC$43,,_xlpm.col),
    _xlpm.titres, INDEX('Calendrier 2026-2027'!$D$13:$BD$43,,_xlpm.col),
    _xlpm.r, _xlfn.XLOOKUP(_xlpm.d, _xlpm.dates, _xlpm.titres),
    IF(_xlpm.r=0,"",_xlpm.r)
)</f>
        <v>#N/A</v>
      </c>
      <c r="E116" s="23" t="e">
        <f aca="false">IF(D116="","",IF(OR(D116="Entreprise",D116="Révisions (Etp)"),0,1))</f>
        <v>#N/A</v>
      </c>
      <c r="F116" s="23" t="str">
        <f aca="false">_xlfn.XLOOKUP('Fiche formation'!$C$8,SitesFormations[Site de formation principal],SitesFormations[Mail pour assiduité],"")</f>
        <v>cfa-ensuplr-upvd-iut-perpignan@umontpellier.fr</v>
      </c>
      <c r="G116" s="23" t="s">
        <v>773</v>
      </c>
      <c r="H116" s="23" t="str">
        <f aca="false">_xlfn.TEXTJOIN(" ",TRUE(),
'Fiche formation'!$C$18,
_xlfn.SWITCH('Fiche formation'!$C$18,"DNO","2A","DE AUDIO","3A",
_xlfn.SWITCH('Fiche formation'!$C$15,"DEUST","2A","DSCG","2A","MASTER","2A","BUT","3A","DCG","3A","LG","3A","LP","3A","INGE","3A",""))
)</f>
        <v>BUT GBSEE 66 3A</v>
      </c>
    </row>
    <row r="117" customFormat="false" ht="14.25" hidden="false" customHeight="false" outlineLevel="0" collapsed="false">
      <c r="A117" s="167" t="n">
        <f aca="false">IF(A116=A115,A116+1,A116)</f>
        <v>46292</v>
      </c>
      <c r="B117" s="23" t="e">
        <f aca="false">IF(D117="","",IF($A117=$A116,"14:00","08:00"))</f>
        <v>#N/A</v>
      </c>
      <c r="C117" s="23" t="e">
        <f aca="false">IF(D117="","",IF($A117=$A116,"17:00","12:00"))</f>
        <v>#N/A</v>
      </c>
      <c r="D117" s="23" t="e">
        <f aca="false" t="array" ref="D117:D117">_xlfn.LET(
    _xlpm.d, A117,
    _xlpm.debut, DATE(2026,8,1),
    _xlpm.m, DATEDIF(_xlpm.debut, _xlpm.d, "m"),
    _xlpm.col, 1 + _xlpm.m*3,
    _xlpm.dates, INDEX('Calendrier 2026-2027'!$C$13:$BC$43,,_xlpm.col),
    _xlpm.titres, INDEX('Calendrier 2026-2027'!$D$13:$BD$43,,_xlpm.col),
    _xlpm.r, _xlfn.XLOOKUP(_xlpm.d, _xlpm.dates, _xlpm.titres),
    IF(_xlpm.r=0,"",_xlpm.r)
)</f>
        <v>#N/A</v>
      </c>
      <c r="E117" s="23" t="e">
        <f aca="false">IF(D117="","",IF(OR(D117="Entreprise",D117="Révisions (Etp)"),0,1))</f>
        <v>#N/A</v>
      </c>
      <c r="F117" s="23" t="str">
        <f aca="false">_xlfn.XLOOKUP('Fiche formation'!$C$8,SitesFormations[Site de formation principal],SitesFormations[Mail pour assiduité],"")</f>
        <v>cfa-ensuplr-upvd-iut-perpignan@umontpellier.fr</v>
      </c>
      <c r="G117" s="23" t="s">
        <v>773</v>
      </c>
      <c r="H117" s="23" t="str">
        <f aca="false">_xlfn.TEXTJOIN(" ",TRUE(),
'Fiche formation'!$C$18,
_xlfn.SWITCH('Fiche formation'!$C$18,"DNO","2A","DE AUDIO","3A",
_xlfn.SWITCH('Fiche formation'!$C$15,"DEUST","2A","DSCG","2A","MASTER","2A","BUT","3A","DCG","3A","LG","3A","LP","3A","INGE","3A",""))
)</f>
        <v>BUT GBSEE 66 3A</v>
      </c>
    </row>
    <row r="118" customFormat="false" ht="14.25" hidden="false" customHeight="false" outlineLevel="0" collapsed="false">
      <c r="A118" s="167" t="n">
        <f aca="false">IF(A117=A116,A117+1,A117)</f>
        <v>46293</v>
      </c>
      <c r="B118" s="23" t="str">
        <f aca="false">IF(D118="","",IF($A118=$A117,"14:00","08:00"))</f>
        <v>08:00</v>
      </c>
      <c r="C118" s="23" t="str">
        <f aca="false">IF(D118="","",IF($A118=$A117,"17:00","12:00"))</f>
        <v>12:00</v>
      </c>
      <c r="D118" s="23" t="str">
        <f aca="false" t="array" ref="D118: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s="23" t="n">
        <f aca="false">IF(D118="","",IF(OR(D118="Entreprise",D118="Révisions (Etp)"),0,1))</f>
        <v>1</v>
      </c>
      <c r="F118" s="23" t="str">
        <f aca="false">_xlfn.XLOOKUP('Fiche formation'!$C$8,SitesFormations[Site de formation principal],SitesFormations[Mail pour assiduité],"")</f>
        <v>cfa-ensuplr-upvd-iut-perpignan@umontpellier.fr</v>
      </c>
      <c r="G118" s="23" t="s">
        <v>773</v>
      </c>
      <c r="H118" s="23" t="str">
        <f aca="false">_xlfn.TEXTJOIN(" ",TRUE(),
'Fiche formation'!$C$18,
_xlfn.SWITCH('Fiche formation'!$C$18,"DNO","2A","DE AUDIO","3A",
_xlfn.SWITCH('Fiche formation'!$C$15,"DEUST","2A","DSCG","2A","MASTER","2A","BUT","3A","DCG","3A","LG","3A","LP","3A","INGE","3A",""))
)</f>
        <v>BUT GBSEE 66 3A</v>
      </c>
    </row>
    <row r="119" customFormat="false" ht="14.25" hidden="false" customHeight="false" outlineLevel="0" collapsed="false">
      <c r="A119" s="167" t="n">
        <f aca="false">IF(A118=A117,A118+1,A118)</f>
        <v>46293</v>
      </c>
      <c r="B119" s="23" t="str">
        <f aca="false">IF(D119="","",IF($A119=$A118,"14:00","08:00"))</f>
        <v>14:00</v>
      </c>
      <c r="C119" s="23" t="str">
        <f aca="false">IF(D119="","",IF($A119=$A118,"17:00","12:00"))</f>
        <v>17:00</v>
      </c>
      <c r="D119" s="23" t="str">
        <f aca="false" t="array" ref="D119: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s="23" t="n">
        <f aca="false">IF(D119="","",IF(OR(D119="Entreprise",D119="Révisions (Etp)"),0,1))</f>
        <v>1</v>
      </c>
      <c r="F119" s="23" t="str">
        <f aca="false">_xlfn.XLOOKUP('Fiche formation'!$C$8,SitesFormations[Site de formation principal],SitesFormations[Mail pour assiduité],"")</f>
        <v>cfa-ensuplr-upvd-iut-perpignan@umontpellier.fr</v>
      </c>
      <c r="G119" s="23" t="s">
        <v>773</v>
      </c>
      <c r="H119" s="23" t="str">
        <f aca="false">_xlfn.TEXTJOIN(" ",TRUE(),
'Fiche formation'!$C$18,
_xlfn.SWITCH('Fiche formation'!$C$18,"DNO","2A","DE AUDIO","3A",
_xlfn.SWITCH('Fiche formation'!$C$15,"DEUST","2A","DSCG","2A","MASTER","2A","BUT","3A","DCG","3A","LG","3A","LP","3A","INGE","3A",""))
)</f>
        <v>BUT GBSEE 66 3A</v>
      </c>
    </row>
    <row r="120" customFormat="false" ht="14.25" hidden="false" customHeight="false" outlineLevel="0" collapsed="false">
      <c r="A120" s="167" t="n">
        <f aca="false">IF(A119=A118,A119+1,A119)</f>
        <v>46294</v>
      </c>
      <c r="B120" s="23" t="str">
        <f aca="false">IF(D120="","",IF($A120=$A119,"14:00","08:00"))</f>
        <v>08:00</v>
      </c>
      <c r="C120" s="23" t="str">
        <f aca="false">IF(D120="","",IF($A120=$A119,"17:00","12:00"))</f>
        <v>12:00</v>
      </c>
      <c r="D120" s="23" t="str">
        <f aca="false" t="array" ref="D120: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s="23" t="n">
        <f aca="false">IF(D120="","",IF(OR(D120="Entreprise",D120="Révisions (Etp)"),0,1))</f>
        <v>1</v>
      </c>
      <c r="F120" s="23" t="str">
        <f aca="false">_xlfn.XLOOKUP('Fiche formation'!$C$8,SitesFormations[Site de formation principal],SitesFormations[Mail pour assiduité],"")</f>
        <v>cfa-ensuplr-upvd-iut-perpignan@umontpellier.fr</v>
      </c>
      <c r="G120" s="23" t="s">
        <v>773</v>
      </c>
      <c r="H120" s="23" t="str">
        <f aca="false">_xlfn.TEXTJOIN(" ",TRUE(),
'Fiche formation'!$C$18,
_xlfn.SWITCH('Fiche formation'!$C$18,"DNO","2A","DE AUDIO","3A",
_xlfn.SWITCH('Fiche formation'!$C$15,"DEUST","2A","DSCG","2A","MASTER","2A","BUT","3A","DCG","3A","LG","3A","LP","3A","INGE","3A",""))
)</f>
        <v>BUT GBSEE 66 3A</v>
      </c>
    </row>
    <row r="121" customFormat="false" ht="14.25" hidden="false" customHeight="false" outlineLevel="0" collapsed="false">
      <c r="A121" s="167" t="n">
        <f aca="false">IF(A120=A119,A120+1,A120)</f>
        <v>46294</v>
      </c>
      <c r="B121" s="23" t="str">
        <f aca="false">IF(D121="","",IF($A121=$A120,"14:00","08:00"))</f>
        <v>14:00</v>
      </c>
      <c r="C121" s="23" t="str">
        <f aca="false">IF(D121="","",IF($A121=$A120,"17:00","12:00"))</f>
        <v>17:00</v>
      </c>
      <c r="D121" s="23" t="str">
        <f aca="false" t="array" ref="D121: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s="23" t="n">
        <f aca="false">IF(D121="","",IF(OR(D121="Entreprise",D121="Révisions (Etp)"),0,1))</f>
        <v>1</v>
      </c>
      <c r="F121" s="23" t="str">
        <f aca="false">_xlfn.XLOOKUP('Fiche formation'!$C$8,SitesFormations[Site de formation principal],SitesFormations[Mail pour assiduité],"")</f>
        <v>cfa-ensuplr-upvd-iut-perpignan@umontpellier.fr</v>
      </c>
      <c r="G121" s="23" t="s">
        <v>773</v>
      </c>
      <c r="H121" s="23" t="str">
        <f aca="false">_xlfn.TEXTJOIN(" ",TRUE(),
'Fiche formation'!$C$18,
_xlfn.SWITCH('Fiche formation'!$C$18,"DNO","2A","DE AUDIO","3A",
_xlfn.SWITCH('Fiche formation'!$C$15,"DEUST","2A","DSCG","2A","MASTER","2A","BUT","3A","DCG","3A","LG","3A","LP","3A","INGE","3A",""))
)</f>
        <v>BUT GBSEE 66 3A</v>
      </c>
    </row>
    <row r="122" customFormat="false" ht="14.25" hidden="false" customHeight="false" outlineLevel="0" collapsed="false">
      <c r="A122" s="167" t="n">
        <f aca="false">IF(A121=A120,A121+1,A121)</f>
        <v>46295</v>
      </c>
      <c r="B122" s="23" t="str">
        <f aca="false">IF(D122="","",IF($A122=$A121,"14:00","08:00"))</f>
        <v>08:00</v>
      </c>
      <c r="C122" s="23" t="str">
        <f aca="false">IF(D122="","",IF($A122=$A121,"17:00","12:00"))</f>
        <v>12:00</v>
      </c>
      <c r="D122" s="23" t="str">
        <f aca="false" t="array" ref="D122: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s="23" t="n">
        <f aca="false">IF(D122="","",IF(OR(D122="Entreprise",D122="Révisions (Etp)"),0,1))</f>
        <v>1</v>
      </c>
      <c r="F122" s="23" t="str">
        <f aca="false">_xlfn.XLOOKUP('Fiche formation'!$C$8,SitesFormations[Site de formation principal],SitesFormations[Mail pour assiduité],"")</f>
        <v>cfa-ensuplr-upvd-iut-perpignan@umontpellier.fr</v>
      </c>
      <c r="G122" s="23" t="s">
        <v>773</v>
      </c>
      <c r="H122" s="23" t="str">
        <f aca="false">_xlfn.TEXTJOIN(" ",TRUE(),
'Fiche formation'!$C$18,
_xlfn.SWITCH('Fiche formation'!$C$18,"DNO","2A","DE AUDIO","3A",
_xlfn.SWITCH('Fiche formation'!$C$15,"DEUST","2A","DSCG","2A","MASTER","2A","BUT","3A","DCG","3A","LG","3A","LP","3A","INGE","3A",""))
)</f>
        <v>BUT GBSEE 66 3A</v>
      </c>
    </row>
    <row r="123" customFormat="false" ht="14.25" hidden="false" customHeight="false" outlineLevel="0" collapsed="false">
      <c r="A123" s="167" t="n">
        <f aca="false">IF(A122=A121,A122+1,A122)</f>
        <v>46295</v>
      </c>
      <c r="B123" s="23" t="str">
        <f aca="false">IF(D123="","",IF($A123=$A122,"14:00","08:00"))</f>
        <v>14:00</v>
      </c>
      <c r="C123" s="23" t="str">
        <f aca="false">IF(D123="","",IF($A123=$A122,"17:00","12:00"))</f>
        <v>17:00</v>
      </c>
      <c r="D123" s="23" t="str">
        <f aca="false" t="array" ref="D123: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s="23" t="n">
        <f aca="false">IF(D123="","",IF(OR(D123="Entreprise",D123="Révisions (Etp)"),0,1))</f>
        <v>1</v>
      </c>
      <c r="F123" s="23" t="str">
        <f aca="false">_xlfn.XLOOKUP('Fiche formation'!$C$8,SitesFormations[Site de formation principal],SitesFormations[Mail pour assiduité],"")</f>
        <v>cfa-ensuplr-upvd-iut-perpignan@umontpellier.fr</v>
      </c>
      <c r="G123" s="23" t="s">
        <v>773</v>
      </c>
      <c r="H123" s="23" t="str">
        <f aca="false">_xlfn.TEXTJOIN(" ",TRUE(),
'Fiche formation'!$C$18,
_xlfn.SWITCH('Fiche formation'!$C$18,"DNO","2A","DE AUDIO","3A",
_xlfn.SWITCH('Fiche formation'!$C$15,"DEUST","2A","DSCG","2A","MASTER","2A","BUT","3A","DCG","3A","LG","3A","LP","3A","INGE","3A",""))
)</f>
        <v>BUT GBSEE 66 3A</v>
      </c>
    </row>
    <row r="124" customFormat="false" ht="14.25" hidden="false" customHeight="false" outlineLevel="0" collapsed="false">
      <c r="A124" s="167" t="n">
        <f aca="false">IF(A123=A122,A123+1,A123)</f>
        <v>46296</v>
      </c>
      <c r="B124" s="23" t="str">
        <f aca="false">IF(D124="","",IF($A124=$A123,"14:00","08:00"))</f>
        <v>08:00</v>
      </c>
      <c r="C124" s="23" t="str">
        <f aca="false">IF(D124="","",IF($A124=$A123,"17:00","12:00"))</f>
        <v>12:00</v>
      </c>
      <c r="D124" s="23" t="str">
        <f aca="false" t="array" ref="D124: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s="23" t="n">
        <f aca="false">IF(D124="","",IF(OR(D124="Entreprise",D124="Révisions (Etp)"),0,1))</f>
        <v>1</v>
      </c>
      <c r="F124" s="23" t="str">
        <f aca="false">_xlfn.XLOOKUP('Fiche formation'!$C$8,SitesFormations[Site de formation principal],SitesFormations[Mail pour assiduité],"")</f>
        <v>cfa-ensuplr-upvd-iut-perpignan@umontpellier.fr</v>
      </c>
      <c r="G124" s="23" t="s">
        <v>773</v>
      </c>
      <c r="H124" s="23" t="str">
        <f aca="false">_xlfn.TEXTJOIN(" ",TRUE(),
'Fiche formation'!$C$18,
_xlfn.SWITCH('Fiche formation'!$C$18,"DNO","2A","DE AUDIO","3A",
_xlfn.SWITCH('Fiche formation'!$C$15,"DEUST","2A","DSCG","2A","MASTER","2A","BUT","3A","DCG","3A","LG","3A","LP","3A","INGE","3A",""))
)</f>
        <v>BUT GBSEE 66 3A</v>
      </c>
    </row>
    <row r="125" customFormat="false" ht="14.25" hidden="false" customHeight="false" outlineLevel="0" collapsed="false">
      <c r="A125" s="167" t="n">
        <f aca="false">IF(A124=A123,A124+1,A124)</f>
        <v>46296</v>
      </c>
      <c r="B125" s="23" t="str">
        <f aca="false">IF(D125="","",IF($A125=$A124,"14:00","08:00"))</f>
        <v>14:00</v>
      </c>
      <c r="C125" s="23" t="str">
        <f aca="false">IF(D125="","",IF($A125=$A124,"17:00","12:00"))</f>
        <v>17:00</v>
      </c>
      <c r="D125" s="23" t="str">
        <f aca="false" t="array" ref="D125: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s="23" t="n">
        <f aca="false">IF(D125="","",IF(OR(D125="Entreprise",D125="Révisions (Etp)"),0,1))</f>
        <v>1</v>
      </c>
      <c r="F125" s="23" t="str">
        <f aca="false">_xlfn.XLOOKUP('Fiche formation'!$C$8,SitesFormations[Site de formation principal],SitesFormations[Mail pour assiduité],"")</f>
        <v>cfa-ensuplr-upvd-iut-perpignan@umontpellier.fr</v>
      </c>
      <c r="G125" s="23" t="s">
        <v>773</v>
      </c>
      <c r="H125" s="23" t="str">
        <f aca="false">_xlfn.TEXTJOIN(" ",TRUE(),
'Fiche formation'!$C$18,
_xlfn.SWITCH('Fiche formation'!$C$18,"DNO","2A","DE AUDIO","3A",
_xlfn.SWITCH('Fiche formation'!$C$15,"DEUST","2A","DSCG","2A","MASTER","2A","BUT","3A","DCG","3A","LG","3A","LP","3A","INGE","3A",""))
)</f>
        <v>BUT GBSEE 66 3A</v>
      </c>
    </row>
    <row r="126" customFormat="false" ht="14.25" hidden="false" customHeight="false" outlineLevel="0" collapsed="false">
      <c r="A126" s="167" t="n">
        <f aca="false">IF(A125=A124,A125+1,A125)</f>
        <v>46297</v>
      </c>
      <c r="B126" s="23" t="str">
        <f aca="false">IF(D126="","",IF($A126=$A125,"14:00","08:00"))</f>
        <v>08:00</v>
      </c>
      <c r="C126" s="23" t="str">
        <f aca="false">IF(D126="","",IF($A126=$A125,"17:00","12:00"))</f>
        <v>12:00</v>
      </c>
      <c r="D126" s="23" t="str">
        <f aca="false" t="array" ref="D126: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s="23" t="n">
        <f aca="false">IF(D126="","",IF(OR(D126="Entreprise",D126="Révisions (Etp)"),0,1))</f>
        <v>1</v>
      </c>
      <c r="F126" s="23" t="str">
        <f aca="false">_xlfn.XLOOKUP('Fiche formation'!$C$8,SitesFormations[Site de formation principal],SitesFormations[Mail pour assiduité],"")</f>
        <v>cfa-ensuplr-upvd-iut-perpignan@umontpellier.fr</v>
      </c>
      <c r="G126" s="23" t="s">
        <v>773</v>
      </c>
      <c r="H126" s="23" t="str">
        <f aca="false">_xlfn.TEXTJOIN(" ",TRUE(),
'Fiche formation'!$C$18,
_xlfn.SWITCH('Fiche formation'!$C$18,"DNO","2A","DE AUDIO","3A",
_xlfn.SWITCH('Fiche formation'!$C$15,"DEUST","2A","DSCG","2A","MASTER","2A","BUT","3A","DCG","3A","LG","3A","LP","3A","INGE","3A",""))
)</f>
        <v>BUT GBSEE 66 3A</v>
      </c>
    </row>
    <row r="127" customFormat="false" ht="14.25" hidden="false" customHeight="false" outlineLevel="0" collapsed="false">
      <c r="A127" s="167" t="n">
        <f aca="false">IF(A126=A125,A126+1,A126)</f>
        <v>46297</v>
      </c>
      <c r="B127" s="23" t="str">
        <f aca="false">IF(D127="","",IF($A127=$A126,"14:00","08:00"))</f>
        <v>14:00</v>
      </c>
      <c r="C127" s="23" t="str">
        <f aca="false">IF(D127="","",IF($A127=$A126,"17:00","12:00"))</f>
        <v>17:00</v>
      </c>
      <c r="D127" s="23" t="str">
        <f aca="false" t="array" ref="D127: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s="23" t="n">
        <f aca="false">IF(D127="","",IF(OR(D127="Entreprise",D127="Révisions (Etp)"),0,1))</f>
        <v>1</v>
      </c>
      <c r="F127" s="23" t="str">
        <f aca="false">_xlfn.XLOOKUP('Fiche formation'!$C$8,SitesFormations[Site de formation principal],SitesFormations[Mail pour assiduité],"")</f>
        <v>cfa-ensuplr-upvd-iut-perpignan@umontpellier.fr</v>
      </c>
      <c r="G127" s="23" t="s">
        <v>773</v>
      </c>
      <c r="H127" s="23" t="str">
        <f aca="false">_xlfn.TEXTJOIN(" ",TRUE(),
'Fiche formation'!$C$18,
_xlfn.SWITCH('Fiche formation'!$C$18,"DNO","2A","DE AUDIO","3A",
_xlfn.SWITCH('Fiche formation'!$C$15,"DEUST","2A","DSCG","2A","MASTER","2A","BUT","3A","DCG","3A","LG","3A","LP","3A","INGE","3A",""))
)</f>
        <v>BUT GBSEE 66 3A</v>
      </c>
    </row>
    <row r="128" customFormat="false" ht="14.25" hidden="false" customHeight="false" outlineLevel="0" collapsed="false">
      <c r="A128" s="167" t="n">
        <f aca="false">IF(A127=A126,A127+1,A127)</f>
        <v>46298</v>
      </c>
      <c r="B128" s="23" t="e">
        <f aca="false">IF(D128="","",IF($A128=$A127,"14:00","08:00"))</f>
        <v>#N/A</v>
      </c>
      <c r="C128" s="23" t="e">
        <f aca="false">IF(D128="","",IF($A128=$A127,"17:00","12:00"))</f>
        <v>#N/A</v>
      </c>
      <c r="D128" s="23" t="e">
        <f aca="false" t="array" ref="D128:D128">_xlfn.LET(
    _xlpm.d, A128,
    _xlpm.debut, DATE(2026,8,1),
    _xlpm.m, DATEDIF(_xlpm.debut, _xlpm.d, "m"),
    _xlpm.col, 1 + _xlpm.m*3,
    _xlpm.dates, INDEX('Calendrier 2026-2027'!$C$13:$BC$43,,_xlpm.col),
    _xlpm.titres, INDEX('Calendrier 2026-2027'!$D$13:$BD$43,,_xlpm.col),
    _xlpm.r, _xlfn.XLOOKUP(_xlpm.d, _xlpm.dates, _xlpm.titres),
    IF(_xlpm.r=0,"",_xlpm.r)
)</f>
        <v>#N/A</v>
      </c>
      <c r="E128" s="23" t="e">
        <f aca="false">IF(D128="","",IF(OR(D128="Entreprise",D128="Révisions (Etp)"),0,1))</f>
        <v>#N/A</v>
      </c>
      <c r="F128" s="23" t="str">
        <f aca="false">_xlfn.XLOOKUP('Fiche formation'!$C$8,SitesFormations[Site de formation principal],SitesFormations[Mail pour assiduité],"")</f>
        <v>cfa-ensuplr-upvd-iut-perpignan@umontpellier.fr</v>
      </c>
      <c r="G128" s="23" t="s">
        <v>773</v>
      </c>
      <c r="H128" s="23" t="str">
        <f aca="false">_xlfn.TEXTJOIN(" ",TRUE(),
'Fiche formation'!$C$18,
_xlfn.SWITCH('Fiche formation'!$C$18,"DNO","2A","DE AUDIO","3A",
_xlfn.SWITCH('Fiche formation'!$C$15,"DEUST","2A","DSCG","2A","MASTER","2A","BUT","3A","DCG","3A","LG","3A","LP","3A","INGE","3A",""))
)</f>
        <v>BUT GBSEE 66 3A</v>
      </c>
    </row>
    <row r="129" customFormat="false" ht="14.25" hidden="false" customHeight="false" outlineLevel="0" collapsed="false">
      <c r="A129" s="167" t="n">
        <f aca="false">IF(A128=A127,A128+1,A128)</f>
        <v>46298</v>
      </c>
      <c r="B129" s="23" t="e">
        <f aca="false">IF(D129="","",IF($A129=$A128,"14:00","08:00"))</f>
        <v>#N/A</v>
      </c>
      <c r="C129" s="23" t="e">
        <f aca="false">IF(D129="","",IF($A129=$A128,"17:00","12:00"))</f>
        <v>#N/A</v>
      </c>
      <c r="D129" s="23" t="e">
        <f aca="false" t="array" ref="D129:D129">_xlfn.LET(
    _xlpm.d, A129,
    _xlpm.debut, DATE(2026,8,1),
    _xlpm.m, DATEDIF(_xlpm.debut, _xlpm.d, "m"),
    _xlpm.col, 1 + _xlpm.m*3,
    _xlpm.dates, INDEX('Calendrier 2026-2027'!$C$13:$BC$43,,_xlpm.col),
    _xlpm.titres, INDEX('Calendrier 2026-2027'!$D$13:$BD$43,,_xlpm.col),
    _xlpm.r, _xlfn.XLOOKUP(_xlpm.d, _xlpm.dates, _xlpm.titres),
    IF(_xlpm.r=0,"",_xlpm.r)
)</f>
        <v>#N/A</v>
      </c>
      <c r="E129" s="23" t="e">
        <f aca="false">IF(D129="","",IF(OR(D129="Entreprise",D129="Révisions (Etp)"),0,1))</f>
        <v>#N/A</v>
      </c>
      <c r="F129" s="23" t="str">
        <f aca="false">_xlfn.XLOOKUP('Fiche formation'!$C$8,SitesFormations[Site de formation principal],SitesFormations[Mail pour assiduité],"")</f>
        <v>cfa-ensuplr-upvd-iut-perpignan@umontpellier.fr</v>
      </c>
      <c r="G129" s="23" t="s">
        <v>773</v>
      </c>
      <c r="H129" s="23" t="str">
        <f aca="false">_xlfn.TEXTJOIN(" ",TRUE(),
'Fiche formation'!$C$18,
_xlfn.SWITCH('Fiche formation'!$C$18,"DNO","2A","DE AUDIO","3A",
_xlfn.SWITCH('Fiche formation'!$C$15,"DEUST","2A","DSCG","2A","MASTER","2A","BUT","3A","DCG","3A","LG","3A","LP","3A","INGE","3A",""))
)</f>
        <v>BUT GBSEE 66 3A</v>
      </c>
    </row>
    <row r="130" customFormat="false" ht="14.25" hidden="false" customHeight="false" outlineLevel="0" collapsed="false">
      <c r="A130" s="167" t="n">
        <f aca="false">IF(A129=A128,A129+1,A129)</f>
        <v>46299</v>
      </c>
      <c r="B130" s="23" t="e">
        <f aca="false">IF(D130="","",IF($A130=$A129,"14:00","08:00"))</f>
        <v>#N/A</v>
      </c>
      <c r="C130" s="23" t="e">
        <f aca="false">IF(D130="","",IF($A130=$A129,"17:00","12:00"))</f>
        <v>#N/A</v>
      </c>
      <c r="D130" s="23" t="e">
        <f aca="false" t="array" ref="D130:D130">_xlfn.LET(
    _xlpm.d, A130,
    _xlpm.debut, DATE(2026,8,1),
    _xlpm.m, DATEDIF(_xlpm.debut, _xlpm.d, "m"),
    _xlpm.col, 1 + _xlpm.m*3,
    _xlpm.dates, INDEX('Calendrier 2026-2027'!$C$13:$BC$43,,_xlpm.col),
    _xlpm.titres, INDEX('Calendrier 2026-2027'!$D$13:$BD$43,,_xlpm.col),
    _xlpm.r, _xlfn.XLOOKUP(_xlpm.d, _xlpm.dates, _xlpm.titres),
    IF(_xlpm.r=0,"",_xlpm.r)
)</f>
        <v>#N/A</v>
      </c>
      <c r="E130" s="23" t="e">
        <f aca="false">IF(D130="","",IF(OR(D130="Entreprise",D130="Révisions (Etp)"),0,1))</f>
        <v>#N/A</v>
      </c>
      <c r="F130" s="23" t="str">
        <f aca="false">_xlfn.XLOOKUP('Fiche formation'!$C$8,SitesFormations[Site de formation principal],SitesFormations[Mail pour assiduité],"")</f>
        <v>cfa-ensuplr-upvd-iut-perpignan@umontpellier.fr</v>
      </c>
      <c r="G130" s="23" t="s">
        <v>773</v>
      </c>
      <c r="H130" s="23" t="str">
        <f aca="false">_xlfn.TEXTJOIN(" ",TRUE(),
'Fiche formation'!$C$18,
_xlfn.SWITCH('Fiche formation'!$C$18,"DNO","2A","DE AUDIO","3A",
_xlfn.SWITCH('Fiche formation'!$C$15,"DEUST","2A","DSCG","2A","MASTER","2A","BUT","3A","DCG","3A","LG","3A","LP","3A","INGE","3A",""))
)</f>
        <v>BUT GBSEE 66 3A</v>
      </c>
    </row>
    <row r="131" customFormat="false" ht="14.25" hidden="false" customHeight="false" outlineLevel="0" collapsed="false">
      <c r="A131" s="167" t="n">
        <f aca="false">IF(A130=A129,A130+1,A130)</f>
        <v>46299</v>
      </c>
      <c r="B131" s="23" t="e">
        <f aca="false">IF(D131="","",IF($A131=$A130,"14:00","08:00"))</f>
        <v>#N/A</v>
      </c>
      <c r="C131" s="23" t="e">
        <f aca="false">IF(D131="","",IF($A131=$A130,"17:00","12:00"))</f>
        <v>#N/A</v>
      </c>
      <c r="D131" s="23" t="e">
        <f aca="false" t="array" ref="D131:D131">_xlfn.LET(
    _xlpm.d, A131,
    _xlpm.debut, DATE(2026,8,1),
    _xlpm.m, DATEDIF(_xlpm.debut, _xlpm.d, "m"),
    _xlpm.col, 1 + _xlpm.m*3,
    _xlpm.dates, INDEX('Calendrier 2026-2027'!$C$13:$BC$43,,_xlpm.col),
    _xlpm.titres, INDEX('Calendrier 2026-2027'!$D$13:$BD$43,,_xlpm.col),
    _xlpm.r, _xlfn.XLOOKUP(_xlpm.d, _xlpm.dates, _xlpm.titres),
    IF(_xlpm.r=0,"",_xlpm.r)
)</f>
        <v>#N/A</v>
      </c>
      <c r="E131" s="23" t="e">
        <f aca="false">IF(D131="","",IF(OR(D131="Entreprise",D131="Révisions (Etp)"),0,1))</f>
        <v>#N/A</v>
      </c>
      <c r="F131" s="23" t="str">
        <f aca="false">_xlfn.XLOOKUP('Fiche formation'!$C$8,SitesFormations[Site de formation principal],SitesFormations[Mail pour assiduité],"")</f>
        <v>cfa-ensuplr-upvd-iut-perpignan@umontpellier.fr</v>
      </c>
      <c r="G131" s="23" t="s">
        <v>773</v>
      </c>
      <c r="H131" s="23" t="str">
        <f aca="false">_xlfn.TEXTJOIN(" ",TRUE(),
'Fiche formation'!$C$18,
_xlfn.SWITCH('Fiche formation'!$C$18,"DNO","2A","DE AUDIO","3A",
_xlfn.SWITCH('Fiche formation'!$C$15,"DEUST","2A","DSCG","2A","MASTER","2A","BUT","3A","DCG","3A","LG","3A","LP","3A","INGE","3A",""))
)</f>
        <v>BUT GBSEE 66 3A</v>
      </c>
    </row>
    <row r="132" customFormat="false" ht="14.25" hidden="false" customHeight="false" outlineLevel="0" collapsed="false">
      <c r="A132" s="167" t="n">
        <f aca="false">IF(A131=A130,A131+1,A131)</f>
        <v>46300</v>
      </c>
      <c r="B132" s="23" t="str">
        <f aca="false">IF(D132="","",IF($A132=$A131,"14:00","08:00"))</f>
        <v>08:00</v>
      </c>
      <c r="C132" s="23" t="str">
        <f aca="false">IF(D132="","",IF($A132=$A131,"17:00","12:00"))</f>
        <v>12:00</v>
      </c>
      <c r="D132" s="23" t="str">
        <f aca="false" t="array" ref="D132: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s="23" t="n">
        <f aca="false">IF(D132="","",IF(OR(D132="Entreprise",D132="Révisions (Etp)"),0,1))</f>
        <v>1</v>
      </c>
      <c r="F132" s="23" t="str">
        <f aca="false">_xlfn.XLOOKUP('Fiche formation'!$C$8,SitesFormations[Site de formation principal],SitesFormations[Mail pour assiduité],"")</f>
        <v>cfa-ensuplr-upvd-iut-perpignan@umontpellier.fr</v>
      </c>
      <c r="G132" s="23" t="s">
        <v>773</v>
      </c>
      <c r="H132" s="23" t="str">
        <f aca="false">_xlfn.TEXTJOIN(" ",TRUE(),
'Fiche formation'!$C$18,
_xlfn.SWITCH('Fiche formation'!$C$18,"DNO","2A","DE AUDIO","3A",
_xlfn.SWITCH('Fiche formation'!$C$15,"DEUST","2A","DSCG","2A","MASTER","2A","BUT","3A","DCG","3A","LG","3A","LP","3A","INGE","3A",""))
)</f>
        <v>BUT GBSEE 66 3A</v>
      </c>
    </row>
    <row r="133" customFormat="false" ht="14.25" hidden="false" customHeight="false" outlineLevel="0" collapsed="false">
      <c r="A133" s="167" t="n">
        <f aca="false">IF(A132=A131,A132+1,A132)</f>
        <v>46300</v>
      </c>
      <c r="B133" s="23" t="str">
        <f aca="false">IF(D133="","",IF($A133=$A132,"14:00","08:00"))</f>
        <v>14:00</v>
      </c>
      <c r="C133" s="23" t="str">
        <f aca="false">IF(D133="","",IF($A133=$A132,"17:00","12:00"))</f>
        <v>17:00</v>
      </c>
      <c r="D133" s="23" t="str">
        <f aca="false" t="array" ref="D133: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s="23" t="n">
        <f aca="false">IF(D133="","",IF(OR(D133="Entreprise",D133="Révisions (Etp)"),0,1))</f>
        <v>1</v>
      </c>
      <c r="F133" s="23" t="str">
        <f aca="false">_xlfn.XLOOKUP('Fiche formation'!$C$8,SitesFormations[Site de formation principal],SitesFormations[Mail pour assiduité],"")</f>
        <v>cfa-ensuplr-upvd-iut-perpignan@umontpellier.fr</v>
      </c>
      <c r="G133" s="23" t="s">
        <v>773</v>
      </c>
      <c r="H133" s="23" t="str">
        <f aca="false">_xlfn.TEXTJOIN(" ",TRUE(),
'Fiche formation'!$C$18,
_xlfn.SWITCH('Fiche formation'!$C$18,"DNO","2A","DE AUDIO","3A",
_xlfn.SWITCH('Fiche formation'!$C$15,"DEUST","2A","DSCG","2A","MASTER","2A","BUT","3A","DCG","3A","LG","3A","LP","3A","INGE","3A",""))
)</f>
        <v>BUT GBSEE 66 3A</v>
      </c>
    </row>
    <row r="134" customFormat="false" ht="14.25" hidden="false" customHeight="false" outlineLevel="0" collapsed="false">
      <c r="A134" s="167" t="n">
        <f aca="false">IF(A133=A132,A133+1,A133)</f>
        <v>46301</v>
      </c>
      <c r="B134" s="23" t="str">
        <f aca="false">IF(D134="","",IF($A134=$A133,"14:00","08:00"))</f>
        <v>08:00</v>
      </c>
      <c r="C134" s="23" t="str">
        <f aca="false">IF(D134="","",IF($A134=$A133,"17:00","12:00"))</f>
        <v>12:00</v>
      </c>
      <c r="D134" s="23" t="str">
        <f aca="false" t="array" ref="D134: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s="23" t="n">
        <f aca="false">IF(D134="","",IF(OR(D134="Entreprise",D134="Révisions (Etp)"),0,1))</f>
        <v>1</v>
      </c>
      <c r="F134" s="23" t="str">
        <f aca="false">_xlfn.XLOOKUP('Fiche formation'!$C$8,SitesFormations[Site de formation principal],SitesFormations[Mail pour assiduité],"")</f>
        <v>cfa-ensuplr-upvd-iut-perpignan@umontpellier.fr</v>
      </c>
      <c r="G134" s="23" t="s">
        <v>773</v>
      </c>
      <c r="H134" s="23" t="str">
        <f aca="false">_xlfn.TEXTJOIN(" ",TRUE(),
'Fiche formation'!$C$18,
_xlfn.SWITCH('Fiche formation'!$C$18,"DNO","2A","DE AUDIO","3A",
_xlfn.SWITCH('Fiche formation'!$C$15,"DEUST","2A","DSCG","2A","MASTER","2A","BUT","3A","DCG","3A","LG","3A","LP","3A","INGE","3A",""))
)</f>
        <v>BUT GBSEE 66 3A</v>
      </c>
    </row>
    <row r="135" customFormat="false" ht="14.25" hidden="false" customHeight="false" outlineLevel="0" collapsed="false">
      <c r="A135" s="167" t="n">
        <f aca="false">IF(A134=A133,A134+1,A134)</f>
        <v>46301</v>
      </c>
      <c r="B135" s="23" t="str">
        <f aca="false">IF(D135="","",IF($A135=$A134,"14:00","08:00"))</f>
        <v>14:00</v>
      </c>
      <c r="C135" s="23" t="str">
        <f aca="false">IF(D135="","",IF($A135=$A134,"17:00","12:00"))</f>
        <v>17:00</v>
      </c>
      <c r="D135" s="23" t="str">
        <f aca="false" t="array" ref="D135: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s="23" t="n">
        <f aca="false">IF(D135="","",IF(OR(D135="Entreprise",D135="Révisions (Etp)"),0,1))</f>
        <v>1</v>
      </c>
      <c r="F135" s="23" t="str">
        <f aca="false">_xlfn.XLOOKUP('Fiche formation'!$C$8,SitesFormations[Site de formation principal],SitesFormations[Mail pour assiduité],"")</f>
        <v>cfa-ensuplr-upvd-iut-perpignan@umontpellier.fr</v>
      </c>
      <c r="G135" s="23" t="s">
        <v>773</v>
      </c>
      <c r="H135" s="23" t="str">
        <f aca="false">_xlfn.TEXTJOIN(" ",TRUE(),
'Fiche formation'!$C$18,
_xlfn.SWITCH('Fiche formation'!$C$18,"DNO","2A","DE AUDIO","3A",
_xlfn.SWITCH('Fiche formation'!$C$15,"DEUST","2A","DSCG","2A","MASTER","2A","BUT","3A","DCG","3A","LG","3A","LP","3A","INGE","3A",""))
)</f>
        <v>BUT GBSEE 66 3A</v>
      </c>
    </row>
    <row r="136" customFormat="false" ht="14.25" hidden="false" customHeight="false" outlineLevel="0" collapsed="false">
      <c r="A136" s="167" t="n">
        <f aca="false">IF(A135=A134,A135+1,A135)</f>
        <v>46302</v>
      </c>
      <c r="B136" s="23" t="str">
        <f aca="false">IF(D136="","",IF($A136=$A135,"14:00","08:00"))</f>
        <v>08:00</v>
      </c>
      <c r="C136" s="23" t="str">
        <f aca="false">IF(D136="","",IF($A136=$A135,"17:00","12:00"))</f>
        <v>12:00</v>
      </c>
      <c r="D136" s="23" t="str">
        <f aca="false" t="array" ref="D136: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s="23" t="n">
        <f aca="false">IF(D136="","",IF(OR(D136="Entreprise",D136="Révisions (Etp)"),0,1))</f>
        <v>1</v>
      </c>
      <c r="F136" s="23" t="str">
        <f aca="false">_xlfn.XLOOKUP('Fiche formation'!$C$8,SitesFormations[Site de formation principal],SitesFormations[Mail pour assiduité],"")</f>
        <v>cfa-ensuplr-upvd-iut-perpignan@umontpellier.fr</v>
      </c>
      <c r="G136" s="23" t="s">
        <v>773</v>
      </c>
      <c r="H136" s="23" t="str">
        <f aca="false">_xlfn.TEXTJOIN(" ",TRUE(),
'Fiche formation'!$C$18,
_xlfn.SWITCH('Fiche formation'!$C$18,"DNO","2A","DE AUDIO","3A",
_xlfn.SWITCH('Fiche formation'!$C$15,"DEUST","2A","DSCG","2A","MASTER","2A","BUT","3A","DCG","3A","LG","3A","LP","3A","INGE","3A",""))
)</f>
        <v>BUT GBSEE 66 3A</v>
      </c>
    </row>
    <row r="137" customFormat="false" ht="14.25" hidden="false" customHeight="false" outlineLevel="0" collapsed="false">
      <c r="A137" s="167" t="n">
        <f aca="false">IF(A136=A135,A136+1,A136)</f>
        <v>46302</v>
      </c>
      <c r="B137" s="23" t="str">
        <f aca="false">IF(D137="","",IF($A137=$A136,"14:00","08:00"))</f>
        <v>14:00</v>
      </c>
      <c r="C137" s="23" t="str">
        <f aca="false">IF(D137="","",IF($A137=$A136,"17:00","12:00"))</f>
        <v>17:00</v>
      </c>
      <c r="D137" s="23" t="str">
        <f aca="false" t="array" ref="D137: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s="23" t="n">
        <f aca="false">IF(D137="","",IF(OR(D137="Entreprise",D137="Révisions (Etp)"),0,1))</f>
        <v>1</v>
      </c>
      <c r="F137" s="23" t="str">
        <f aca="false">_xlfn.XLOOKUP('Fiche formation'!$C$8,SitesFormations[Site de formation principal],SitesFormations[Mail pour assiduité],"")</f>
        <v>cfa-ensuplr-upvd-iut-perpignan@umontpellier.fr</v>
      </c>
      <c r="G137" s="23" t="s">
        <v>773</v>
      </c>
      <c r="H137" s="23" t="str">
        <f aca="false">_xlfn.TEXTJOIN(" ",TRUE(),
'Fiche formation'!$C$18,
_xlfn.SWITCH('Fiche formation'!$C$18,"DNO","2A","DE AUDIO","3A",
_xlfn.SWITCH('Fiche formation'!$C$15,"DEUST","2A","DSCG","2A","MASTER","2A","BUT","3A","DCG","3A","LG","3A","LP","3A","INGE","3A",""))
)</f>
        <v>BUT GBSEE 66 3A</v>
      </c>
    </row>
    <row r="138" customFormat="false" ht="14.25" hidden="false" customHeight="false" outlineLevel="0" collapsed="false">
      <c r="A138" s="167" t="n">
        <f aca="false">IF(A137=A136,A137+1,A137)</f>
        <v>46303</v>
      </c>
      <c r="B138" s="23" t="str">
        <f aca="false">IF(D138="","",IF($A138=$A137,"14:00","08:00"))</f>
        <v>08:00</v>
      </c>
      <c r="C138" s="23" t="str">
        <f aca="false">IF(D138="","",IF($A138=$A137,"17:00","12:00"))</f>
        <v>12:00</v>
      </c>
      <c r="D138" s="23" t="str">
        <f aca="false" t="array" ref="D138: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s="23" t="n">
        <f aca="false">IF(D138="","",IF(OR(D138="Entreprise",D138="Révisions (Etp)"),0,1))</f>
        <v>1</v>
      </c>
      <c r="F138" s="23" t="str">
        <f aca="false">_xlfn.XLOOKUP('Fiche formation'!$C$8,SitesFormations[Site de formation principal],SitesFormations[Mail pour assiduité],"")</f>
        <v>cfa-ensuplr-upvd-iut-perpignan@umontpellier.fr</v>
      </c>
      <c r="G138" s="23" t="s">
        <v>773</v>
      </c>
      <c r="H138" s="23" t="str">
        <f aca="false">_xlfn.TEXTJOIN(" ",TRUE(),
'Fiche formation'!$C$18,
_xlfn.SWITCH('Fiche formation'!$C$18,"DNO","2A","DE AUDIO","3A",
_xlfn.SWITCH('Fiche formation'!$C$15,"DEUST","2A","DSCG","2A","MASTER","2A","BUT","3A","DCG","3A","LG","3A","LP","3A","INGE","3A",""))
)</f>
        <v>BUT GBSEE 66 3A</v>
      </c>
    </row>
    <row r="139" customFormat="false" ht="14.25" hidden="false" customHeight="false" outlineLevel="0" collapsed="false">
      <c r="A139" s="167" t="n">
        <f aca="false">IF(A138=A137,A138+1,A138)</f>
        <v>46303</v>
      </c>
      <c r="B139" s="23" t="str">
        <f aca="false">IF(D139="","",IF($A139=$A138,"14:00","08:00"))</f>
        <v>14:00</v>
      </c>
      <c r="C139" s="23" t="str">
        <f aca="false">IF(D139="","",IF($A139=$A138,"17:00","12:00"))</f>
        <v>17:00</v>
      </c>
      <c r="D139" s="23" t="str">
        <f aca="false" t="array" ref="D139: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s="23" t="n">
        <f aca="false">IF(D139="","",IF(OR(D139="Entreprise",D139="Révisions (Etp)"),0,1))</f>
        <v>1</v>
      </c>
      <c r="F139" s="23" t="str">
        <f aca="false">_xlfn.XLOOKUP('Fiche formation'!$C$8,SitesFormations[Site de formation principal],SitesFormations[Mail pour assiduité],"")</f>
        <v>cfa-ensuplr-upvd-iut-perpignan@umontpellier.fr</v>
      </c>
      <c r="G139" s="23" t="s">
        <v>773</v>
      </c>
      <c r="H139" s="23" t="str">
        <f aca="false">_xlfn.TEXTJOIN(" ",TRUE(),
'Fiche formation'!$C$18,
_xlfn.SWITCH('Fiche formation'!$C$18,"DNO","2A","DE AUDIO","3A",
_xlfn.SWITCH('Fiche formation'!$C$15,"DEUST","2A","DSCG","2A","MASTER","2A","BUT","3A","DCG","3A","LG","3A","LP","3A","INGE","3A",""))
)</f>
        <v>BUT GBSEE 66 3A</v>
      </c>
    </row>
    <row r="140" customFormat="false" ht="14.25" hidden="false" customHeight="false" outlineLevel="0" collapsed="false">
      <c r="A140" s="167" t="n">
        <f aca="false">IF(A139=A138,A139+1,A139)</f>
        <v>46304</v>
      </c>
      <c r="B140" s="23" t="str">
        <f aca="false">IF(D140="","",IF($A140=$A139,"14:00","08:00"))</f>
        <v>08:00</v>
      </c>
      <c r="C140" s="23" t="str">
        <f aca="false">IF(D140="","",IF($A140=$A139,"17:00","12:00"))</f>
        <v>12:00</v>
      </c>
      <c r="D140" s="23" t="str">
        <f aca="false" t="array" ref="D140: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s="23" t="n">
        <f aca="false">IF(D140="","",IF(OR(D140="Entreprise",D140="Révisions (Etp)"),0,1))</f>
        <v>1</v>
      </c>
      <c r="F140" s="23" t="str">
        <f aca="false">_xlfn.XLOOKUP('Fiche formation'!$C$8,SitesFormations[Site de formation principal],SitesFormations[Mail pour assiduité],"")</f>
        <v>cfa-ensuplr-upvd-iut-perpignan@umontpellier.fr</v>
      </c>
      <c r="G140" s="23" t="s">
        <v>773</v>
      </c>
      <c r="H140" s="23" t="str">
        <f aca="false">_xlfn.TEXTJOIN(" ",TRUE(),
'Fiche formation'!$C$18,
_xlfn.SWITCH('Fiche formation'!$C$18,"DNO","2A","DE AUDIO","3A",
_xlfn.SWITCH('Fiche formation'!$C$15,"DEUST","2A","DSCG","2A","MASTER","2A","BUT","3A","DCG","3A","LG","3A","LP","3A","INGE","3A",""))
)</f>
        <v>BUT GBSEE 66 3A</v>
      </c>
    </row>
    <row r="141" customFormat="false" ht="14.25" hidden="false" customHeight="false" outlineLevel="0" collapsed="false">
      <c r="A141" s="167" t="n">
        <f aca="false">IF(A140=A139,A140+1,A140)</f>
        <v>46304</v>
      </c>
      <c r="B141" s="23" t="str">
        <f aca="false">IF(D141="","",IF($A141=$A140,"14:00","08:00"))</f>
        <v>14:00</v>
      </c>
      <c r="C141" s="23" t="str">
        <f aca="false">IF(D141="","",IF($A141=$A140,"17:00","12:00"))</f>
        <v>17:00</v>
      </c>
      <c r="D141" s="23" t="str">
        <f aca="false" t="array" ref="D141: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s="23" t="n">
        <f aca="false">IF(D141="","",IF(OR(D141="Entreprise",D141="Révisions (Etp)"),0,1))</f>
        <v>1</v>
      </c>
      <c r="F141" s="23" t="str">
        <f aca="false">_xlfn.XLOOKUP('Fiche formation'!$C$8,SitesFormations[Site de formation principal],SitesFormations[Mail pour assiduité],"")</f>
        <v>cfa-ensuplr-upvd-iut-perpignan@umontpellier.fr</v>
      </c>
      <c r="G141" s="23" t="s">
        <v>773</v>
      </c>
      <c r="H141" s="23" t="str">
        <f aca="false">_xlfn.TEXTJOIN(" ",TRUE(),
'Fiche formation'!$C$18,
_xlfn.SWITCH('Fiche formation'!$C$18,"DNO","2A","DE AUDIO","3A",
_xlfn.SWITCH('Fiche formation'!$C$15,"DEUST","2A","DSCG","2A","MASTER","2A","BUT","3A","DCG","3A","LG","3A","LP","3A","INGE","3A",""))
)</f>
        <v>BUT GBSEE 66 3A</v>
      </c>
    </row>
    <row r="142" customFormat="false" ht="14.25" hidden="false" customHeight="false" outlineLevel="0" collapsed="false">
      <c r="A142" s="167" t="n">
        <f aca="false">IF(A141=A140,A141+1,A141)</f>
        <v>46305</v>
      </c>
      <c r="B142" s="23" t="e">
        <f aca="false">IF(D142="","",IF($A142=$A141,"14:00","08:00"))</f>
        <v>#N/A</v>
      </c>
      <c r="C142" s="23" t="e">
        <f aca="false">IF(D142="","",IF($A142=$A141,"17:00","12:00"))</f>
        <v>#N/A</v>
      </c>
      <c r="D142" s="23" t="e">
        <f aca="false" t="array" ref="D142:D142">_xlfn.LET(
    _xlpm.d, A142,
    _xlpm.debut, DATE(2026,8,1),
    _xlpm.m, DATEDIF(_xlpm.debut, _xlpm.d, "m"),
    _xlpm.col, 1 + _xlpm.m*3,
    _xlpm.dates, INDEX('Calendrier 2026-2027'!$C$13:$BC$43,,_xlpm.col),
    _xlpm.titres, INDEX('Calendrier 2026-2027'!$D$13:$BD$43,,_xlpm.col),
    _xlpm.r, _xlfn.XLOOKUP(_xlpm.d, _xlpm.dates, _xlpm.titres),
    IF(_xlpm.r=0,"",_xlpm.r)
)</f>
        <v>#N/A</v>
      </c>
      <c r="E142" s="23" t="e">
        <f aca="false">IF(D142="","",IF(OR(D142="Entreprise",D142="Révisions (Etp)"),0,1))</f>
        <v>#N/A</v>
      </c>
      <c r="F142" s="23" t="str">
        <f aca="false">_xlfn.XLOOKUP('Fiche formation'!$C$8,SitesFormations[Site de formation principal],SitesFormations[Mail pour assiduité],"")</f>
        <v>cfa-ensuplr-upvd-iut-perpignan@umontpellier.fr</v>
      </c>
      <c r="G142" s="23" t="s">
        <v>773</v>
      </c>
      <c r="H142" s="23" t="str">
        <f aca="false">_xlfn.TEXTJOIN(" ",TRUE(),
'Fiche formation'!$C$18,
_xlfn.SWITCH('Fiche formation'!$C$18,"DNO","2A","DE AUDIO","3A",
_xlfn.SWITCH('Fiche formation'!$C$15,"DEUST","2A","DSCG","2A","MASTER","2A","BUT","3A","DCG","3A","LG","3A","LP","3A","INGE","3A",""))
)</f>
        <v>BUT GBSEE 66 3A</v>
      </c>
    </row>
    <row r="143" customFormat="false" ht="14.25" hidden="false" customHeight="false" outlineLevel="0" collapsed="false">
      <c r="A143" s="167" t="n">
        <f aca="false">IF(A142=A141,A142+1,A142)</f>
        <v>46305</v>
      </c>
      <c r="B143" s="23" t="e">
        <f aca="false">IF(D143="","",IF($A143=$A142,"14:00","08:00"))</f>
        <v>#N/A</v>
      </c>
      <c r="C143" s="23" t="e">
        <f aca="false">IF(D143="","",IF($A143=$A142,"17:00","12:00"))</f>
        <v>#N/A</v>
      </c>
      <c r="D143" s="23" t="e">
        <f aca="false" t="array" ref="D143:D143">_xlfn.LET(
    _xlpm.d, A143,
    _xlpm.debut, DATE(2026,8,1),
    _xlpm.m, DATEDIF(_xlpm.debut, _xlpm.d, "m"),
    _xlpm.col, 1 + _xlpm.m*3,
    _xlpm.dates, INDEX('Calendrier 2026-2027'!$C$13:$BC$43,,_xlpm.col),
    _xlpm.titres, INDEX('Calendrier 2026-2027'!$D$13:$BD$43,,_xlpm.col),
    _xlpm.r, _xlfn.XLOOKUP(_xlpm.d, _xlpm.dates, _xlpm.titres),
    IF(_xlpm.r=0,"",_xlpm.r)
)</f>
        <v>#N/A</v>
      </c>
      <c r="E143" s="23" t="e">
        <f aca="false">IF(D143="","",IF(OR(D143="Entreprise",D143="Révisions (Etp)"),0,1))</f>
        <v>#N/A</v>
      </c>
      <c r="F143" s="23" t="str">
        <f aca="false">_xlfn.XLOOKUP('Fiche formation'!$C$8,SitesFormations[Site de formation principal],SitesFormations[Mail pour assiduité],"")</f>
        <v>cfa-ensuplr-upvd-iut-perpignan@umontpellier.fr</v>
      </c>
      <c r="G143" s="23" t="s">
        <v>773</v>
      </c>
      <c r="H143" s="23" t="str">
        <f aca="false">_xlfn.TEXTJOIN(" ",TRUE(),
'Fiche formation'!$C$18,
_xlfn.SWITCH('Fiche formation'!$C$18,"DNO","2A","DE AUDIO","3A",
_xlfn.SWITCH('Fiche formation'!$C$15,"DEUST","2A","DSCG","2A","MASTER","2A","BUT","3A","DCG","3A","LG","3A","LP","3A","INGE","3A",""))
)</f>
        <v>BUT GBSEE 66 3A</v>
      </c>
    </row>
    <row r="144" customFormat="false" ht="14.25" hidden="false" customHeight="false" outlineLevel="0" collapsed="false">
      <c r="A144" s="167" t="n">
        <f aca="false">IF(A143=A142,A143+1,A143)</f>
        <v>46306</v>
      </c>
      <c r="B144" s="23" t="e">
        <f aca="false">IF(D144="","",IF($A144=$A143,"14:00","08:00"))</f>
        <v>#N/A</v>
      </c>
      <c r="C144" s="23" t="e">
        <f aca="false">IF(D144="","",IF($A144=$A143,"17:00","12:00"))</f>
        <v>#N/A</v>
      </c>
      <c r="D144" s="23" t="e">
        <f aca="false" t="array" ref="D144:D144">_xlfn.LET(
    _xlpm.d, A144,
    _xlpm.debut, DATE(2026,8,1),
    _xlpm.m, DATEDIF(_xlpm.debut, _xlpm.d, "m"),
    _xlpm.col, 1 + _xlpm.m*3,
    _xlpm.dates, INDEX('Calendrier 2026-2027'!$C$13:$BC$43,,_xlpm.col),
    _xlpm.titres, INDEX('Calendrier 2026-2027'!$D$13:$BD$43,,_xlpm.col),
    _xlpm.r, _xlfn.XLOOKUP(_xlpm.d, _xlpm.dates, _xlpm.titres),
    IF(_xlpm.r=0,"",_xlpm.r)
)</f>
        <v>#N/A</v>
      </c>
      <c r="E144" s="23" t="e">
        <f aca="false">IF(D144="","",IF(OR(D144="Entreprise",D144="Révisions (Etp)"),0,1))</f>
        <v>#N/A</v>
      </c>
      <c r="F144" s="23" t="str">
        <f aca="false">_xlfn.XLOOKUP('Fiche formation'!$C$8,SitesFormations[Site de formation principal],SitesFormations[Mail pour assiduité],"")</f>
        <v>cfa-ensuplr-upvd-iut-perpignan@umontpellier.fr</v>
      </c>
      <c r="G144" s="23" t="s">
        <v>773</v>
      </c>
      <c r="H144" s="23" t="str">
        <f aca="false">_xlfn.TEXTJOIN(" ",TRUE(),
'Fiche formation'!$C$18,
_xlfn.SWITCH('Fiche formation'!$C$18,"DNO","2A","DE AUDIO","3A",
_xlfn.SWITCH('Fiche formation'!$C$15,"DEUST","2A","DSCG","2A","MASTER","2A","BUT","3A","DCG","3A","LG","3A","LP","3A","INGE","3A",""))
)</f>
        <v>BUT GBSEE 66 3A</v>
      </c>
    </row>
    <row r="145" customFormat="false" ht="14.25" hidden="false" customHeight="false" outlineLevel="0" collapsed="false">
      <c r="A145" s="167" t="n">
        <f aca="false">IF(A144=A143,A144+1,A144)</f>
        <v>46306</v>
      </c>
      <c r="B145" s="23" t="e">
        <f aca="false">IF(D145="","",IF($A145=$A144,"14:00","08:00"))</f>
        <v>#N/A</v>
      </c>
      <c r="C145" s="23" t="e">
        <f aca="false">IF(D145="","",IF($A145=$A144,"17:00","12:00"))</f>
        <v>#N/A</v>
      </c>
      <c r="D145" s="23" t="e">
        <f aca="false" t="array" ref="D145:D145">_xlfn.LET(
    _xlpm.d, A145,
    _xlpm.debut, DATE(2026,8,1),
    _xlpm.m, DATEDIF(_xlpm.debut, _xlpm.d, "m"),
    _xlpm.col, 1 + _xlpm.m*3,
    _xlpm.dates, INDEX('Calendrier 2026-2027'!$C$13:$BC$43,,_xlpm.col),
    _xlpm.titres, INDEX('Calendrier 2026-2027'!$D$13:$BD$43,,_xlpm.col),
    _xlpm.r, _xlfn.XLOOKUP(_xlpm.d, _xlpm.dates, _xlpm.titres),
    IF(_xlpm.r=0,"",_xlpm.r)
)</f>
        <v>#N/A</v>
      </c>
      <c r="E145" s="23" t="e">
        <f aca="false">IF(D145="","",IF(OR(D145="Entreprise",D145="Révisions (Etp)"),0,1))</f>
        <v>#N/A</v>
      </c>
      <c r="F145" s="23" t="str">
        <f aca="false">_xlfn.XLOOKUP('Fiche formation'!$C$8,SitesFormations[Site de formation principal],SitesFormations[Mail pour assiduité],"")</f>
        <v>cfa-ensuplr-upvd-iut-perpignan@umontpellier.fr</v>
      </c>
      <c r="G145" s="23" t="s">
        <v>773</v>
      </c>
      <c r="H145" s="23" t="str">
        <f aca="false">_xlfn.TEXTJOIN(" ",TRUE(),
'Fiche formation'!$C$18,
_xlfn.SWITCH('Fiche formation'!$C$18,"DNO","2A","DE AUDIO","3A",
_xlfn.SWITCH('Fiche formation'!$C$15,"DEUST","2A","DSCG","2A","MASTER","2A","BUT","3A","DCG","3A","LG","3A","LP","3A","INGE","3A",""))
)</f>
        <v>BUT GBSEE 66 3A</v>
      </c>
    </row>
    <row r="146" customFormat="false" ht="14.25" hidden="false" customHeight="false" outlineLevel="0" collapsed="false">
      <c r="A146" s="167" t="n">
        <f aca="false">IF(A145=A144,A145+1,A145)</f>
        <v>46307</v>
      </c>
      <c r="B146" s="23" t="str">
        <f aca="false">IF(D146="","",IF($A146=$A145,"14:00","08:00"))</f>
        <v>08:00</v>
      </c>
      <c r="C146" s="23" t="str">
        <f aca="false">IF(D146="","",IF($A146=$A145,"17:00","12:00"))</f>
        <v>12:00</v>
      </c>
      <c r="D146" s="23" t="str">
        <f aca="false" t="array" ref="D146: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s="23" t="n">
        <f aca="false">IF(D146="","",IF(OR(D146="Entreprise",D146="Révisions (Etp)"),0,1))</f>
        <v>0</v>
      </c>
      <c r="F146" s="23" t="str">
        <f aca="false">_xlfn.XLOOKUP('Fiche formation'!$C$8,SitesFormations[Site de formation principal],SitesFormations[Mail pour assiduité],"")</f>
        <v>cfa-ensuplr-upvd-iut-perpignan@umontpellier.fr</v>
      </c>
      <c r="G146" s="23" t="s">
        <v>773</v>
      </c>
      <c r="H146" s="23" t="str">
        <f aca="false">_xlfn.TEXTJOIN(" ",TRUE(),
'Fiche formation'!$C$18,
_xlfn.SWITCH('Fiche formation'!$C$18,"DNO","2A","DE AUDIO","3A",
_xlfn.SWITCH('Fiche formation'!$C$15,"DEUST","2A","DSCG","2A","MASTER","2A","BUT","3A","DCG","3A","LG","3A","LP","3A","INGE","3A",""))
)</f>
        <v>BUT GBSEE 66 3A</v>
      </c>
    </row>
    <row r="147" customFormat="false" ht="14.25" hidden="false" customHeight="false" outlineLevel="0" collapsed="false">
      <c r="A147" s="167" t="n">
        <f aca="false">IF(A146=A145,A146+1,A146)</f>
        <v>46307</v>
      </c>
      <c r="B147" s="23" t="str">
        <f aca="false">IF(D147="","",IF($A147=$A146,"14:00","08:00"))</f>
        <v>14:00</v>
      </c>
      <c r="C147" s="23" t="str">
        <f aca="false">IF(D147="","",IF($A147=$A146,"17:00","12:00"))</f>
        <v>17:00</v>
      </c>
      <c r="D147" s="23" t="str">
        <f aca="false" t="array" ref="D147: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s="23" t="n">
        <f aca="false">IF(D147="","",IF(OR(D147="Entreprise",D147="Révisions (Etp)"),0,1))</f>
        <v>0</v>
      </c>
      <c r="F147" s="23" t="str">
        <f aca="false">_xlfn.XLOOKUP('Fiche formation'!$C$8,SitesFormations[Site de formation principal],SitesFormations[Mail pour assiduité],"")</f>
        <v>cfa-ensuplr-upvd-iut-perpignan@umontpellier.fr</v>
      </c>
      <c r="G147" s="23" t="s">
        <v>773</v>
      </c>
      <c r="H147" s="23" t="str">
        <f aca="false">_xlfn.TEXTJOIN(" ",TRUE(),
'Fiche formation'!$C$18,
_xlfn.SWITCH('Fiche formation'!$C$18,"DNO","2A","DE AUDIO","3A",
_xlfn.SWITCH('Fiche formation'!$C$15,"DEUST","2A","DSCG","2A","MASTER","2A","BUT","3A","DCG","3A","LG","3A","LP","3A","INGE","3A",""))
)</f>
        <v>BUT GBSEE 66 3A</v>
      </c>
    </row>
    <row r="148" customFormat="false" ht="14.25" hidden="false" customHeight="false" outlineLevel="0" collapsed="false">
      <c r="A148" s="167" t="n">
        <f aca="false">IF(A147=A146,A147+1,A147)</f>
        <v>46308</v>
      </c>
      <c r="B148" s="23" t="str">
        <f aca="false">IF(D148="","",IF($A148=$A147,"14:00","08:00"))</f>
        <v>08:00</v>
      </c>
      <c r="C148" s="23" t="str">
        <f aca="false">IF(D148="","",IF($A148=$A147,"17:00","12:00"))</f>
        <v>12:00</v>
      </c>
      <c r="D148" s="23" t="str">
        <f aca="false" t="array" ref="D148: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s="23" t="n">
        <f aca="false">IF(D148="","",IF(OR(D148="Entreprise",D148="Révisions (Etp)"),0,1))</f>
        <v>0</v>
      </c>
      <c r="F148" s="23" t="str">
        <f aca="false">_xlfn.XLOOKUP('Fiche formation'!$C$8,SitesFormations[Site de formation principal],SitesFormations[Mail pour assiduité],"")</f>
        <v>cfa-ensuplr-upvd-iut-perpignan@umontpellier.fr</v>
      </c>
      <c r="G148" s="23" t="s">
        <v>773</v>
      </c>
      <c r="H148" s="23" t="str">
        <f aca="false">_xlfn.TEXTJOIN(" ",TRUE(),
'Fiche formation'!$C$18,
_xlfn.SWITCH('Fiche formation'!$C$18,"DNO","2A","DE AUDIO","3A",
_xlfn.SWITCH('Fiche formation'!$C$15,"DEUST","2A","DSCG","2A","MASTER","2A","BUT","3A","DCG","3A","LG","3A","LP","3A","INGE","3A",""))
)</f>
        <v>BUT GBSEE 66 3A</v>
      </c>
    </row>
    <row r="149" customFormat="false" ht="14.25" hidden="false" customHeight="false" outlineLevel="0" collapsed="false">
      <c r="A149" s="167" t="n">
        <f aca="false">IF(A148=A147,A148+1,A148)</f>
        <v>46308</v>
      </c>
      <c r="B149" s="23" t="str">
        <f aca="false">IF(D149="","",IF($A149=$A148,"14:00","08:00"))</f>
        <v>14:00</v>
      </c>
      <c r="C149" s="23" t="str">
        <f aca="false">IF(D149="","",IF($A149=$A148,"17:00","12:00"))</f>
        <v>17:00</v>
      </c>
      <c r="D149" s="23" t="str">
        <f aca="false" t="array" ref="D149: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s="23" t="n">
        <f aca="false">IF(D149="","",IF(OR(D149="Entreprise",D149="Révisions (Etp)"),0,1))</f>
        <v>0</v>
      </c>
      <c r="F149" s="23" t="str">
        <f aca="false">_xlfn.XLOOKUP('Fiche formation'!$C$8,SitesFormations[Site de formation principal],SitesFormations[Mail pour assiduité],"")</f>
        <v>cfa-ensuplr-upvd-iut-perpignan@umontpellier.fr</v>
      </c>
      <c r="G149" s="23" t="s">
        <v>773</v>
      </c>
      <c r="H149" s="23" t="str">
        <f aca="false">_xlfn.TEXTJOIN(" ",TRUE(),
'Fiche formation'!$C$18,
_xlfn.SWITCH('Fiche formation'!$C$18,"DNO","2A","DE AUDIO","3A",
_xlfn.SWITCH('Fiche formation'!$C$15,"DEUST","2A","DSCG","2A","MASTER","2A","BUT","3A","DCG","3A","LG","3A","LP","3A","INGE","3A",""))
)</f>
        <v>BUT GBSEE 66 3A</v>
      </c>
    </row>
    <row r="150" customFormat="false" ht="14.25" hidden="false" customHeight="false" outlineLevel="0" collapsed="false">
      <c r="A150" s="167" t="n">
        <f aca="false">IF(A149=A148,A149+1,A149)</f>
        <v>46309</v>
      </c>
      <c r="B150" s="23" t="str">
        <f aca="false">IF(D150="","",IF($A150=$A149,"14:00","08:00"))</f>
        <v>08:00</v>
      </c>
      <c r="C150" s="23" t="str">
        <f aca="false">IF(D150="","",IF($A150=$A149,"17:00","12:00"))</f>
        <v>12:00</v>
      </c>
      <c r="D150" s="23" t="str">
        <f aca="false" t="array" ref="D150: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s="23" t="n">
        <f aca="false">IF(D150="","",IF(OR(D150="Entreprise",D150="Révisions (Etp)"),0,1))</f>
        <v>0</v>
      </c>
      <c r="F150" s="23" t="str">
        <f aca="false">_xlfn.XLOOKUP('Fiche formation'!$C$8,SitesFormations[Site de formation principal],SitesFormations[Mail pour assiduité],"")</f>
        <v>cfa-ensuplr-upvd-iut-perpignan@umontpellier.fr</v>
      </c>
      <c r="G150" s="23" t="s">
        <v>773</v>
      </c>
      <c r="H150" s="23" t="str">
        <f aca="false">_xlfn.TEXTJOIN(" ",TRUE(),
'Fiche formation'!$C$18,
_xlfn.SWITCH('Fiche formation'!$C$18,"DNO","2A","DE AUDIO","3A",
_xlfn.SWITCH('Fiche formation'!$C$15,"DEUST","2A","DSCG","2A","MASTER","2A","BUT","3A","DCG","3A","LG","3A","LP","3A","INGE","3A",""))
)</f>
        <v>BUT GBSEE 66 3A</v>
      </c>
    </row>
    <row r="151" customFormat="false" ht="14.25" hidden="false" customHeight="false" outlineLevel="0" collapsed="false">
      <c r="A151" s="167" t="n">
        <f aca="false">IF(A150=A149,A150+1,A150)</f>
        <v>46309</v>
      </c>
      <c r="B151" s="23" t="str">
        <f aca="false">IF(D151="","",IF($A151=$A150,"14:00","08:00"))</f>
        <v>14:00</v>
      </c>
      <c r="C151" s="23" t="str">
        <f aca="false">IF(D151="","",IF($A151=$A150,"17:00","12:00"))</f>
        <v>17:00</v>
      </c>
      <c r="D151" s="23" t="str">
        <f aca="false" t="array" ref="D151: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s="23" t="n">
        <f aca="false">IF(D151="","",IF(OR(D151="Entreprise",D151="Révisions (Etp)"),0,1))</f>
        <v>0</v>
      </c>
      <c r="F151" s="23" t="str">
        <f aca="false">_xlfn.XLOOKUP('Fiche formation'!$C$8,SitesFormations[Site de formation principal],SitesFormations[Mail pour assiduité],"")</f>
        <v>cfa-ensuplr-upvd-iut-perpignan@umontpellier.fr</v>
      </c>
      <c r="G151" s="23" t="s">
        <v>773</v>
      </c>
      <c r="H151" s="23" t="str">
        <f aca="false">_xlfn.TEXTJOIN(" ",TRUE(),
'Fiche formation'!$C$18,
_xlfn.SWITCH('Fiche formation'!$C$18,"DNO","2A","DE AUDIO","3A",
_xlfn.SWITCH('Fiche formation'!$C$15,"DEUST","2A","DSCG","2A","MASTER","2A","BUT","3A","DCG","3A","LG","3A","LP","3A","INGE","3A",""))
)</f>
        <v>BUT GBSEE 66 3A</v>
      </c>
    </row>
    <row r="152" customFormat="false" ht="14.25" hidden="false" customHeight="false" outlineLevel="0" collapsed="false">
      <c r="A152" s="167" t="n">
        <f aca="false">IF(A151=A150,A151+1,A151)</f>
        <v>46310</v>
      </c>
      <c r="B152" s="23" t="str">
        <f aca="false">IF(D152="","",IF($A152=$A151,"14:00","08:00"))</f>
        <v>08:00</v>
      </c>
      <c r="C152" s="23" t="str">
        <f aca="false">IF(D152="","",IF($A152=$A151,"17:00","12:00"))</f>
        <v>12:00</v>
      </c>
      <c r="D152" s="23" t="str">
        <f aca="false" t="array" ref="D152: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s="23" t="n">
        <f aca="false">IF(D152="","",IF(OR(D152="Entreprise",D152="Révisions (Etp)"),0,1))</f>
        <v>0</v>
      </c>
      <c r="F152" s="23" t="str">
        <f aca="false">_xlfn.XLOOKUP('Fiche formation'!$C$8,SitesFormations[Site de formation principal],SitesFormations[Mail pour assiduité],"")</f>
        <v>cfa-ensuplr-upvd-iut-perpignan@umontpellier.fr</v>
      </c>
      <c r="G152" s="23" t="s">
        <v>773</v>
      </c>
      <c r="H152" s="23" t="str">
        <f aca="false">_xlfn.TEXTJOIN(" ",TRUE(),
'Fiche formation'!$C$18,
_xlfn.SWITCH('Fiche formation'!$C$18,"DNO","2A","DE AUDIO","3A",
_xlfn.SWITCH('Fiche formation'!$C$15,"DEUST","2A","DSCG","2A","MASTER","2A","BUT","3A","DCG","3A","LG","3A","LP","3A","INGE","3A",""))
)</f>
        <v>BUT GBSEE 66 3A</v>
      </c>
    </row>
    <row r="153" customFormat="false" ht="14.25" hidden="false" customHeight="false" outlineLevel="0" collapsed="false">
      <c r="A153" s="167" t="n">
        <f aca="false">IF(A152=A151,A152+1,A152)</f>
        <v>46310</v>
      </c>
      <c r="B153" s="23" t="str">
        <f aca="false">IF(D153="","",IF($A153=$A152,"14:00","08:00"))</f>
        <v>14:00</v>
      </c>
      <c r="C153" s="23" t="str">
        <f aca="false">IF(D153="","",IF($A153=$A152,"17:00","12:00"))</f>
        <v>17:00</v>
      </c>
      <c r="D153" s="23" t="str">
        <f aca="false" t="array" ref="D153: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s="23" t="n">
        <f aca="false">IF(D153="","",IF(OR(D153="Entreprise",D153="Révisions (Etp)"),0,1))</f>
        <v>0</v>
      </c>
      <c r="F153" s="23" t="str">
        <f aca="false">_xlfn.XLOOKUP('Fiche formation'!$C$8,SitesFormations[Site de formation principal],SitesFormations[Mail pour assiduité],"")</f>
        <v>cfa-ensuplr-upvd-iut-perpignan@umontpellier.fr</v>
      </c>
      <c r="G153" s="23" t="s">
        <v>773</v>
      </c>
      <c r="H153" s="23" t="str">
        <f aca="false">_xlfn.TEXTJOIN(" ",TRUE(),
'Fiche formation'!$C$18,
_xlfn.SWITCH('Fiche formation'!$C$18,"DNO","2A","DE AUDIO","3A",
_xlfn.SWITCH('Fiche formation'!$C$15,"DEUST","2A","DSCG","2A","MASTER","2A","BUT","3A","DCG","3A","LG","3A","LP","3A","INGE","3A",""))
)</f>
        <v>BUT GBSEE 66 3A</v>
      </c>
    </row>
    <row r="154" customFormat="false" ht="14.25" hidden="false" customHeight="false" outlineLevel="0" collapsed="false">
      <c r="A154" s="167" t="n">
        <f aca="false">IF(A153=A152,A153+1,A153)</f>
        <v>46311</v>
      </c>
      <c r="B154" s="23" t="str">
        <f aca="false">IF(D154="","",IF($A154=$A153,"14:00","08:00"))</f>
        <v>08:00</v>
      </c>
      <c r="C154" s="23" t="str">
        <f aca="false">IF(D154="","",IF($A154=$A153,"17:00","12:00"))</f>
        <v>12:00</v>
      </c>
      <c r="D154" s="23" t="str">
        <f aca="false" t="array" ref="D154: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s="23" t="n">
        <f aca="false">IF(D154="","",IF(OR(D154="Entreprise",D154="Révisions (Etp)"),0,1))</f>
        <v>0</v>
      </c>
      <c r="F154" s="23" t="str">
        <f aca="false">_xlfn.XLOOKUP('Fiche formation'!$C$8,SitesFormations[Site de formation principal],SitesFormations[Mail pour assiduité],"")</f>
        <v>cfa-ensuplr-upvd-iut-perpignan@umontpellier.fr</v>
      </c>
      <c r="G154" s="23" t="s">
        <v>773</v>
      </c>
      <c r="H154" s="23" t="str">
        <f aca="false">_xlfn.TEXTJOIN(" ",TRUE(),
'Fiche formation'!$C$18,
_xlfn.SWITCH('Fiche formation'!$C$18,"DNO","2A","DE AUDIO","3A",
_xlfn.SWITCH('Fiche formation'!$C$15,"DEUST","2A","DSCG","2A","MASTER","2A","BUT","3A","DCG","3A","LG","3A","LP","3A","INGE","3A",""))
)</f>
        <v>BUT GBSEE 66 3A</v>
      </c>
    </row>
    <row r="155" customFormat="false" ht="14.25" hidden="false" customHeight="false" outlineLevel="0" collapsed="false">
      <c r="A155" s="167" t="n">
        <f aca="false">IF(A154=A153,A154+1,A154)</f>
        <v>46311</v>
      </c>
      <c r="B155" s="23" t="str">
        <f aca="false">IF(D155="","",IF($A155=$A154,"14:00","08:00"))</f>
        <v>14:00</v>
      </c>
      <c r="C155" s="23" t="str">
        <f aca="false">IF(D155="","",IF($A155=$A154,"17:00","12:00"))</f>
        <v>17:00</v>
      </c>
      <c r="D155" s="23" t="str">
        <f aca="false" t="array" ref="D155: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s="23" t="n">
        <f aca="false">IF(D155="","",IF(OR(D155="Entreprise",D155="Révisions (Etp)"),0,1))</f>
        <v>0</v>
      </c>
      <c r="F155" s="23" t="str">
        <f aca="false">_xlfn.XLOOKUP('Fiche formation'!$C$8,SitesFormations[Site de formation principal],SitesFormations[Mail pour assiduité],"")</f>
        <v>cfa-ensuplr-upvd-iut-perpignan@umontpellier.fr</v>
      </c>
      <c r="G155" s="23" t="s">
        <v>773</v>
      </c>
      <c r="H155" s="23" t="str">
        <f aca="false">_xlfn.TEXTJOIN(" ",TRUE(),
'Fiche formation'!$C$18,
_xlfn.SWITCH('Fiche formation'!$C$18,"DNO","2A","DE AUDIO","3A",
_xlfn.SWITCH('Fiche formation'!$C$15,"DEUST","2A","DSCG","2A","MASTER","2A","BUT","3A","DCG","3A","LG","3A","LP","3A","INGE","3A",""))
)</f>
        <v>BUT GBSEE 66 3A</v>
      </c>
    </row>
    <row r="156" customFormat="false" ht="14.25" hidden="false" customHeight="false" outlineLevel="0" collapsed="false">
      <c r="A156" s="167" t="n">
        <f aca="false">IF(A155=A154,A155+1,A155)</f>
        <v>46312</v>
      </c>
      <c r="B156" s="23" t="e">
        <f aca="false">IF(D156="","",IF($A156=$A155,"14:00","08:00"))</f>
        <v>#N/A</v>
      </c>
      <c r="C156" s="23" t="e">
        <f aca="false">IF(D156="","",IF($A156=$A155,"17:00","12:00"))</f>
        <v>#N/A</v>
      </c>
      <c r="D156" s="23" t="e">
        <f aca="false" t="array" ref="D156:D156">_xlfn.LET(
    _xlpm.d, A156,
    _xlpm.debut, DATE(2026,8,1),
    _xlpm.m, DATEDIF(_xlpm.debut, _xlpm.d, "m"),
    _xlpm.col, 1 + _xlpm.m*3,
    _xlpm.dates, INDEX('Calendrier 2026-2027'!$C$13:$BC$43,,_xlpm.col),
    _xlpm.titres, INDEX('Calendrier 2026-2027'!$D$13:$BD$43,,_xlpm.col),
    _xlpm.r, _xlfn.XLOOKUP(_xlpm.d, _xlpm.dates, _xlpm.titres),
    IF(_xlpm.r=0,"",_xlpm.r)
)</f>
        <v>#N/A</v>
      </c>
      <c r="E156" s="23" t="e">
        <f aca="false">IF(D156="","",IF(OR(D156="Entreprise",D156="Révisions (Etp)"),0,1))</f>
        <v>#N/A</v>
      </c>
      <c r="F156" s="23" t="str">
        <f aca="false">_xlfn.XLOOKUP('Fiche formation'!$C$8,SitesFormations[Site de formation principal],SitesFormations[Mail pour assiduité],"")</f>
        <v>cfa-ensuplr-upvd-iut-perpignan@umontpellier.fr</v>
      </c>
      <c r="G156" s="23" t="s">
        <v>773</v>
      </c>
      <c r="H156" s="23" t="str">
        <f aca="false">_xlfn.TEXTJOIN(" ",TRUE(),
'Fiche formation'!$C$18,
_xlfn.SWITCH('Fiche formation'!$C$18,"DNO","2A","DE AUDIO","3A",
_xlfn.SWITCH('Fiche formation'!$C$15,"DEUST","2A","DSCG","2A","MASTER","2A","BUT","3A","DCG","3A","LG","3A","LP","3A","INGE","3A",""))
)</f>
        <v>BUT GBSEE 66 3A</v>
      </c>
    </row>
    <row r="157" customFormat="false" ht="14.25" hidden="false" customHeight="false" outlineLevel="0" collapsed="false">
      <c r="A157" s="167" t="n">
        <f aca="false">IF(A156=A155,A156+1,A156)</f>
        <v>46312</v>
      </c>
      <c r="B157" s="23" t="e">
        <f aca="false">IF(D157="","",IF($A157=$A156,"14:00","08:00"))</f>
        <v>#N/A</v>
      </c>
      <c r="C157" s="23" t="e">
        <f aca="false">IF(D157="","",IF($A157=$A156,"17:00","12:00"))</f>
        <v>#N/A</v>
      </c>
      <c r="D157" s="23" t="e">
        <f aca="false" t="array" ref="D157:D157">_xlfn.LET(
    _xlpm.d, A157,
    _xlpm.debut, DATE(2026,8,1),
    _xlpm.m, DATEDIF(_xlpm.debut, _xlpm.d, "m"),
    _xlpm.col, 1 + _xlpm.m*3,
    _xlpm.dates, INDEX('Calendrier 2026-2027'!$C$13:$BC$43,,_xlpm.col),
    _xlpm.titres, INDEX('Calendrier 2026-2027'!$D$13:$BD$43,,_xlpm.col),
    _xlpm.r, _xlfn.XLOOKUP(_xlpm.d, _xlpm.dates, _xlpm.titres),
    IF(_xlpm.r=0,"",_xlpm.r)
)</f>
        <v>#N/A</v>
      </c>
      <c r="E157" s="23" t="e">
        <f aca="false">IF(D157="","",IF(OR(D157="Entreprise",D157="Révisions (Etp)"),0,1))</f>
        <v>#N/A</v>
      </c>
      <c r="F157" s="23" t="str">
        <f aca="false">_xlfn.XLOOKUP('Fiche formation'!$C$8,SitesFormations[Site de formation principal],SitesFormations[Mail pour assiduité],"")</f>
        <v>cfa-ensuplr-upvd-iut-perpignan@umontpellier.fr</v>
      </c>
      <c r="G157" s="23" t="s">
        <v>773</v>
      </c>
      <c r="H157" s="23" t="str">
        <f aca="false">_xlfn.TEXTJOIN(" ",TRUE(),
'Fiche formation'!$C$18,
_xlfn.SWITCH('Fiche formation'!$C$18,"DNO","2A","DE AUDIO","3A",
_xlfn.SWITCH('Fiche formation'!$C$15,"DEUST","2A","DSCG","2A","MASTER","2A","BUT","3A","DCG","3A","LG","3A","LP","3A","INGE","3A",""))
)</f>
        <v>BUT GBSEE 66 3A</v>
      </c>
    </row>
    <row r="158" customFormat="false" ht="14.25" hidden="false" customHeight="false" outlineLevel="0" collapsed="false">
      <c r="A158" s="167" t="n">
        <f aca="false">IF(A157=A156,A157+1,A157)</f>
        <v>46313</v>
      </c>
      <c r="B158" s="23" t="e">
        <f aca="false">IF(D158="","",IF($A158=$A157,"14:00","08:00"))</f>
        <v>#N/A</v>
      </c>
      <c r="C158" s="23" t="e">
        <f aca="false">IF(D158="","",IF($A158=$A157,"17:00","12:00"))</f>
        <v>#N/A</v>
      </c>
      <c r="D158" s="23" t="e">
        <f aca="false" t="array" ref="D158:D158">_xlfn.LET(
    _xlpm.d, A158,
    _xlpm.debut, DATE(2026,8,1),
    _xlpm.m, DATEDIF(_xlpm.debut, _xlpm.d, "m"),
    _xlpm.col, 1 + _xlpm.m*3,
    _xlpm.dates, INDEX('Calendrier 2026-2027'!$C$13:$BC$43,,_xlpm.col),
    _xlpm.titres, INDEX('Calendrier 2026-2027'!$D$13:$BD$43,,_xlpm.col),
    _xlpm.r, _xlfn.XLOOKUP(_xlpm.d, _xlpm.dates, _xlpm.titres),
    IF(_xlpm.r=0,"",_xlpm.r)
)</f>
        <v>#N/A</v>
      </c>
      <c r="E158" s="23" t="e">
        <f aca="false">IF(D158="","",IF(OR(D158="Entreprise",D158="Révisions (Etp)"),0,1))</f>
        <v>#N/A</v>
      </c>
      <c r="F158" s="23" t="str">
        <f aca="false">_xlfn.XLOOKUP('Fiche formation'!$C$8,SitesFormations[Site de formation principal],SitesFormations[Mail pour assiduité],"")</f>
        <v>cfa-ensuplr-upvd-iut-perpignan@umontpellier.fr</v>
      </c>
      <c r="G158" s="23" t="s">
        <v>773</v>
      </c>
      <c r="H158" s="23" t="str">
        <f aca="false">_xlfn.TEXTJOIN(" ",TRUE(),
'Fiche formation'!$C$18,
_xlfn.SWITCH('Fiche formation'!$C$18,"DNO","2A","DE AUDIO","3A",
_xlfn.SWITCH('Fiche formation'!$C$15,"DEUST","2A","DSCG","2A","MASTER","2A","BUT","3A","DCG","3A","LG","3A","LP","3A","INGE","3A",""))
)</f>
        <v>BUT GBSEE 66 3A</v>
      </c>
    </row>
    <row r="159" customFormat="false" ht="14.25" hidden="false" customHeight="false" outlineLevel="0" collapsed="false">
      <c r="A159" s="167" t="n">
        <f aca="false">IF(A158=A157,A158+1,A158)</f>
        <v>46313</v>
      </c>
      <c r="B159" s="23" t="e">
        <f aca="false">IF(D159="","",IF($A159=$A158,"14:00","08:00"))</f>
        <v>#N/A</v>
      </c>
      <c r="C159" s="23" t="e">
        <f aca="false">IF(D159="","",IF($A159=$A158,"17:00","12:00"))</f>
        <v>#N/A</v>
      </c>
      <c r="D159" s="23" t="e">
        <f aca="false" t="array" ref="D159:D159">_xlfn.LET(
    _xlpm.d, A159,
    _xlpm.debut, DATE(2026,8,1),
    _xlpm.m, DATEDIF(_xlpm.debut, _xlpm.d, "m"),
    _xlpm.col, 1 + _xlpm.m*3,
    _xlpm.dates, INDEX('Calendrier 2026-2027'!$C$13:$BC$43,,_xlpm.col),
    _xlpm.titres, INDEX('Calendrier 2026-2027'!$D$13:$BD$43,,_xlpm.col),
    _xlpm.r, _xlfn.XLOOKUP(_xlpm.d, _xlpm.dates, _xlpm.titres),
    IF(_xlpm.r=0,"",_xlpm.r)
)</f>
        <v>#N/A</v>
      </c>
      <c r="E159" s="23" t="e">
        <f aca="false">IF(D159="","",IF(OR(D159="Entreprise",D159="Révisions (Etp)"),0,1))</f>
        <v>#N/A</v>
      </c>
      <c r="F159" s="23" t="str">
        <f aca="false">_xlfn.XLOOKUP('Fiche formation'!$C$8,SitesFormations[Site de formation principal],SitesFormations[Mail pour assiduité],"")</f>
        <v>cfa-ensuplr-upvd-iut-perpignan@umontpellier.fr</v>
      </c>
      <c r="G159" s="23" t="s">
        <v>773</v>
      </c>
      <c r="H159" s="23" t="str">
        <f aca="false">_xlfn.TEXTJOIN(" ",TRUE(),
'Fiche formation'!$C$18,
_xlfn.SWITCH('Fiche formation'!$C$18,"DNO","2A","DE AUDIO","3A",
_xlfn.SWITCH('Fiche formation'!$C$15,"DEUST","2A","DSCG","2A","MASTER","2A","BUT","3A","DCG","3A","LG","3A","LP","3A","INGE","3A",""))
)</f>
        <v>BUT GBSEE 66 3A</v>
      </c>
    </row>
    <row r="160" customFormat="false" ht="14.25" hidden="false" customHeight="false" outlineLevel="0" collapsed="false">
      <c r="A160" s="167" t="n">
        <f aca="false">IF(A159=A158,A159+1,A159)</f>
        <v>46314</v>
      </c>
      <c r="B160" s="23" t="str">
        <f aca="false">IF(D160="","",IF($A160=$A159,"14:00","08:00"))</f>
        <v>08:00</v>
      </c>
      <c r="C160" s="23" t="str">
        <f aca="false">IF(D160="","",IF($A160=$A159,"17:00","12:00"))</f>
        <v>12:00</v>
      </c>
      <c r="D160" s="23" t="str">
        <f aca="false" t="array" ref="D160: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s="23" t="n">
        <f aca="false">IF(D160="","",IF(OR(D160="Entreprise",D160="Révisions (Etp)"),0,1))</f>
        <v>0</v>
      </c>
      <c r="F160" s="23" t="str">
        <f aca="false">_xlfn.XLOOKUP('Fiche formation'!$C$8,SitesFormations[Site de formation principal],SitesFormations[Mail pour assiduité],"")</f>
        <v>cfa-ensuplr-upvd-iut-perpignan@umontpellier.fr</v>
      </c>
      <c r="G160" s="23" t="s">
        <v>773</v>
      </c>
      <c r="H160" s="23" t="str">
        <f aca="false">_xlfn.TEXTJOIN(" ",TRUE(),
'Fiche formation'!$C$18,
_xlfn.SWITCH('Fiche formation'!$C$18,"DNO","2A","DE AUDIO","3A",
_xlfn.SWITCH('Fiche formation'!$C$15,"DEUST","2A","DSCG","2A","MASTER","2A","BUT","3A","DCG","3A","LG","3A","LP","3A","INGE","3A",""))
)</f>
        <v>BUT GBSEE 66 3A</v>
      </c>
    </row>
    <row r="161" customFormat="false" ht="14.25" hidden="false" customHeight="false" outlineLevel="0" collapsed="false">
      <c r="A161" s="167" t="n">
        <f aca="false">IF(A160=A159,A160+1,A160)</f>
        <v>46314</v>
      </c>
      <c r="B161" s="23" t="str">
        <f aca="false">IF(D161="","",IF($A161=$A160,"14:00","08:00"))</f>
        <v>14:00</v>
      </c>
      <c r="C161" s="23" t="str">
        <f aca="false">IF(D161="","",IF($A161=$A160,"17:00","12:00"))</f>
        <v>17:00</v>
      </c>
      <c r="D161" s="23" t="str">
        <f aca="false" t="array" ref="D161: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s="23" t="n">
        <f aca="false">IF(D161="","",IF(OR(D161="Entreprise",D161="Révisions (Etp)"),0,1))</f>
        <v>0</v>
      </c>
      <c r="F161" s="23" t="str">
        <f aca="false">_xlfn.XLOOKUP('Fiche formation'!$C$8,SitesFormations[Site de formation principal],SitesFormations[Mail pour assiduité],"")</f>
        <v>cfa-ensuplr-upvd-iut-perpignan@umontpellier.fr</v>
      </c>
      <c r="G161" s="23" t="s">
        <v>773</v>
      </c>
      <c r="H161" s="23" t="str">
        <f aca="false">_xlfn.TEXTJOIN(" ",TRUE(),
'Fiche formation'!$C$18,
_xlfn.SWITCH('Fiche formation'!$C$18,"DNO","2A","DE AUDIO","3A",
_xlfn.SWITCH('Fiche formation'!$C$15,"DEUST","2A","DSCG","2A","MASTER","2A","BUT","3A","DCG","3A","LG","3A","LP","3A","INGE","3A",""))
)</f>
        <v>BUT GBSEE 66 3A</v>
      </c>
    </row>
    <row r="162" customFormat="false" ht="14.25" hidden="false" customHeight="false" outlineLevel="0" collapsed="false">
      <c r="A162" s="167" t="n">
        <f aca="false">IF(A161=A160,A161+1,A161)</f>
        <v>46315</v>
      </c>
      <c r="B162" s="23" t="str">
        <f aca="false">IF(D162="","",IF($A162=$A161,"14:00","08:00"))</f>
        <v>08:00</v>
      </c>
      <c r="C162" s="23" t="str">
        <f aca="false">IF(D162="","",IF($A162=$A161,"17:00","12:00"))</f>
        <v>12:00</v>
      </c>
      <c r="D162" s="23" t="str">
        <f aca="false" t="array" ref="D162: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s="23" t="n">
        <f aca="false">IF(D162="","",IF(OR(D162="Entreprise",D162="Révisions (Etp)"),0,1))</f>
        <v>0</v>
      </c>
      <c r="F162" s="23" t="str">
        <f aca="false">_xlfn.XLOOKUP('Fiche formation'!$C$8,SitesFormations[Site de formation principal],SitesFormations[Mail pour assiduité],"")</f>
        <v>cfa-ensuplr-upvd-iut-perpignan@umontpellier.fr</v>
      </c>
      <c r="G162" s="23" t="s">
        <v>773</v>
      </c>
      <c r="H162" s="23" t="str">
        <f aca="false">_xlfn.TEXTJOIN(" ",TRUE(),
'Fiche formation'!$C$18,
_xlfn.SWITCH('Fiche formation'!$C$18,"DNO","2A","DE AUDIO","3A",
_xlfn.SWITCH('Fiche formation'!$C$15,"DEUST","2A","DSCG","2A","MASTER","2A","BUT","3A","DCG","3A","LG","3A","LP","3A","INGE","3A",""))
)</f>
        <v>BUT GBSEE 66 3A</v>
      </c>
    </row>
    <row r="163" customFormat="false" ht="14.25" hidden="false" customHeight="false" outlineLevel="0" collapsed="false">
      <c r="A163" s="167" t="n">
        <f aca="false">IF(A162=A161,A162+1,A162)</f>
        <v>46315</v>
      </c>
      <c r="B163" s="23" t="str">
        <f aca="false">IF(D163="","",IF($A163=$A162,"14:00","08:00"))</f>
        <v>14:00</v>
      </c>
      <c r="C163" s="23" t="str">
        <f aca="false">IF(D163="","",IF($A163=$A162,"17:00","12:00"))</f>
        <v>17:00</v>
      </c>
      <c r="D163" s="23" t="str">
        <f aca="false" t="array" ref="D163: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s="23" t="n">
        <f aca="false">IF(D163="","",IF(OR(D163="Entreprise",D163="Révisions (Etp)"),0,1))</f>
        <v>0</v>
      </c>
      <c r="F163" s="23" t="str">
        <f aca="false">_xlfn.XLOOKUP('Fiche formation'!$C$8,SitesFormations[Site de formation principal],SitesFormations[Mail pour assiduité],"")</f>
        <v>cfa-ensuplr-upvd-iut-perpignan@umontpellier.fr</v>
      </c>
      <c r="G163" s="23" t="s">
        <v>773</v>
      </c>
      <c r="H163" s="23" t="str">
        <f aca="false">_xlfn.TEXTJOIN(" ",TRUE(),
'Fiche formation'!$C$18,
_xlfn.SWITCH('Fiche formation'!$C$18,"DNO","2A","DE AUDIO","3A",
_xlfn.SWITCH('Fiche formation'!$C$15,"DEUST","2A","DSCG","2A","MASTER","2A","BUT","3A","DCG","3A","LG","3A","LP","3A","INGE","3A",""))
)</f>
        <v>BUT GBSEE 66 3A</v>
      </c>
    </row>
    <row r="164" customFormat="false" ht="14.25" hidden="false" customHeight="false" outlineLevel="0" collapsed="false">
      <c r="A164" s="167" t="n">
        <f aca="false">IF(A163=A162,A163+1,A163)</f>
        <v>46316</v>
      </c>
      <c r="B164" s="23" t="str">
        <f aca="false">IF(D164="","",IF($A164=$A163,"14:00","08:00"))</f>
        <v>08:00</v>
      </c>
      <c r="C164" s="23" t="str">
        <f aca="false">IF(D164="","",IF($A164=$A163,"17:00","12:00"))</f>
        <v>12:00</v>
      </c>
      <c r="D164" s="23" t="str">
        <f aca="false" t="array" ref="D164: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s="23" t="n">
        <f aca="false">IF(D164="","",IF(OR(D164="Entreprise",D164="Révisions (Etp)"),0,1))</f>
        <v>0</v>
      </c>
      <c r="F164" s="23" t="str">
        <f aca="false">_xlfn.XLOOKUP('Fiche formation'!$C$8,SitesFormations[Site de formation principal],SitesFormations[Mail pour assiduité],"")</f>
        <v>cfa-ensuplr-upvd-iut-perpignan@umontpellier.fr</v>
      </c>
      <c r="G164" s="23" t="s">
        <v>773</v>
      </c>
      <c r="H164" s="23" t="str">
        <f aca="false">_xlfn.TEXTJOIN(" ",TRUE(),
'Fiche formation'!$C$18,
_xlfn.SWITCH('Fiche formation'!$C$18,"DNO","2A","DE AUDIO","3A",
_xlfn.SWITCH('Fiche formation'!$C$15,"DEUST","2A","DSCG","2A","MASTER","2A","BUT","3A","DCG","3A","LG","3A","LP","3A","INGE","3A",""))
)</f>
        <v>BUT GBSEE 66 3A</v>
      </c>
    </row>
    <row r="165" customFormat="false" ht="14.25" hidden="false" customHeight="false" outlineLevel="0" collapsed="false">
      <c r="A165" s="167" t="n">
        <f aca="false">IF(A164=A163,A164+1,A164)</f>
        <v>46316</v>
      </c>
      <c r="B165" s="23" t="str">
        <f aca="false">IF(D165="","",IF($A165=$A164,"14:00","08:00"))</f>
        <v>14:00</v>
      </c>
      <c r="C165" s="23" t="str">
        <f aca="false">IF(D165="","",IF($A165=$A164,"17:00","12:00"))</f>
        <v>17:00</v>
      </c>
      <c r="D165" s="23" t="str">
        <f aca="false" t="array" ref="D165: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s="23" t="n">
        <f aca="false">IF(D165="","",IF(OR(D165="Entreprise",D165="Révisions (Etp)"),0,1))</f>
        <v>0</v>
      </c>
      <c r="F165" s="23" t="str">
        <f aca="false">_xlfn.XLOOKUP('Fiche formation'!$C$8,SitesFormations[Site de formation principal],SitesFormations[Mail pour assiduité],"")</f>
        <v>cfa-ensuplr-upvd-iut-perpignan@umontpellier.fr</v>
      </c>
      <c r="G165" s="23" t="s">
        <v>773</v>
      </c>
      <c r="H165" s="23" t="str">
        <f aca="false">_xlfn.TEXTJOIN(" ",TRUE(),
'Fiche formation'!$C$18,
_xlfn.SWITCH('Fiche formation'!$C$18,"DNO","2A","DE AUDIO","3A",
_xlfn.SWITCH('Fiche formation'!$C$15,"DEUST","2A","DSCG","2A","MASTER","2A","BUT","3A","DCG","3A","LG","3A","LP","3A","INGE","3A",""))
)</f>
        <v>BUT GBSEE 66 3A</v>
      </c>
    </row>
    <row r="166" customFormat="false" ht="14.25" hidden="false" customHeight="false" outlineLevel="0" collapsed="false">
      <c r="A166" s="167" t="n">
        <f aca="false">IF(A165=A164,A165+1,A165)</f>
        <v>46317</v>
      </c>
      <c r="B166" s="23" t="str">
        <f aca="false">IF(D166="","",IF($A166=$A165,"14:00","08:00"))</f>
        <v>08:00</v>
      </c>
      <c r="C166" s="23" t="str">
        <f aca="false">IF(D166="","",IF($A166=$A165,"17:00","12:00"))</f>
        <v>12:00</v>
      </c>
      <c r="D166" s="23" t="str">
        <f aca="false" t="array" ref="D166: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s="23" t="n">
        <f aca="false">IF(D166="","",IF(OR(D166="Entreprise",D166="Révisions (Etp)"),0,1))</f>
        <v>0</v>
      </c>
      <c r="F166" s="23" t="str">
        <f aca="false">_xlfn.XLOOKUP('Fiche formation'!$C$8,SitesFormations[Site de formation principal],SitesFormations[Mail pour assiduité],"")</f>
        <v>cfa-ensuplr-upvd-iut-perpignan@umontpellier.fr</v>
      </c>
      <c r="G166" s="23" t="s">
        <v>773</v>
      </c>
      <c r="H166" s="23" t="str">
        <f aca="false">_xlfn.TEXTJOIN(" ",TRUE(),
'Fiche formation'!$C$18,
_xlfn.SWITCH('Fiche formation'!$C$18,"DNO","2A","DE AUDIO","3A",
_xlfn.SWITCH('Fiche formation'!$C$15,"DEUST","2A","DSCG","2A","MASTER","2A","BUT","3A","DCG","3A","LG","3A","LP","3A","INGE","3A",""))
)</f>
        <v>BUT GBSEE 66 3A</v>
      </c>
    </row>
    <row r="167" customFormat="false" ht="14.25" hidden="false" customHeight="false" outlineLevel="0" collapsed="false">
      <c r="A167" s="167" t="n">
        <f aca="false">IF(A166=A165,A166+1,A166)</f>
        <v>46317</v>
      </c>
      <c r="B167" s="23" t="str">
        <f aca="false">IF(D167="","",IF($A167=$A166,"14:00","08:00"))</f>
        <v>14:00</v>
      </c>
      <c r="C167" s="23" t="str">
        <f aca="false">IF(D167="","",IF($A167=$A166,"17:00","12:00"))</f>
        <v>17:00</v>
      </c>
      <c r="D167" s="23" t="str">
        <f aca="false" t="array" ref="D167: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s="23" t="n">
        <f aca="false">IF(D167="","",IF(OR(D167="Entreprise",D167="Révisions (Etp)"),0,1))</f>
        <v>0</v>
      </c>
      <c r="F167" s="23" t="str">
        <f aca="false">_xlfn.XLOOKUP('Fiche formation'!$C$8,SitesFormations[Site de formation principal],SitesFormations[Mail pour assiduité],"")</f>
        <v>cfa-ensuplr-upvd-iut-perpignan@umontpellier.fr</v>
      </c>
      <c r="G167" s="23" t="s">
        <v>773</v>
      </c>
      <c r="H167" s="23" t="str">
        <f aca="false">_xlfn.TEXTJOIN(" ",TRUE(),
'Fiche formation'!$C$18,
_xlfn.SWITCH('Fiche formation'!$C$18,"DNO","2A","DE AUDIO","3A",
_xlfn.SWITCH('Fiche formation'!$C$15,"DEUST","2A","DSCG","2A","MASTER","2A","BUT","3A","DCG","3A","LG","3A","LP","3A","INGE","3A",""))
)</f>
        <v>BUT GBSEE 66 3A</v>
      </c>
    </row>
    <row r="168" customFormat="false" ht="14.25" hidden="false" customHeight="false" outlineLevel="0" collapsed="false">
      <c r="A168" s="167" t="n">
        <f aca="false">IF(A167=A166,A167+1,A167)</f>
        <v>46318</v>
      </c>
      <c r="B168" s="23" t="str">
        <f aca="false">IF(D168="","",IF($A168=$A167,"14:00","08:00"))</f>
        <v>08:00</v>
      </c>
      <c r="C168" s="23" t="str">
        <f aca="false">IF(D168="","",IF($A168=$A167,"17:00","12:00"))</f>
        <v>12:00</v>
      </c>
      <c r="D168" s="23" t="str">
        <f aca="false" t="array" ref="D168: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s="23" t="n">
        <f aca="false">IF(D168="","",IF(OR(D168="Entreprise",D168="Révisions (Etp)"),0,1))</f>
        <v>0</v>
      </c>
      <c r="F168" s="23" t="str">
        <f aca="false">_xlfn.XLOOKUP('Fiche formation'!$C$8,SitesFormations[Site de formation principal],SitesFormations[Mail pour assiduité],"")</f>
        <v>cfa-ensuplr-upvd-iut-perpignan@umontpellier.fr</v>
      </c>
      <c r="G168" s="23" t="s">
        <v>773</v>
      </c>
      <c r="H168" s="23" t="str">
        <f aca="false">_xlfn.TEXTJOIN(" ",TRUE(),
'Fiche formation'!$C$18,
_xlfn.SWITCH('Fiche formation'!$C$18,"DNO","2A","DE AUDIO","3A",
_xlfn.SWITCH('Fiche formation'!$C$15,"DEUST","2A","DSCG","2A","MASTER","2A","BUT","3A","DCG","3A","LG","3A","LP","3A","INGE","3A",""))
)</f>
        <v>BUT GBSEE 66 3A</v>
      </c>
    </row>
    <row r="169" customFormat="false" ht="14.25" hidden="false" customHeight="false" outlineLevel="0" collapsed="false">
      <c r="A169" s="167" t="n">
        <f aca="false">IF(A168=A167,A168+1,A168)</f>
        <v>46318</v>
      </c>
      <c r="B169" s="23" t="str">
        <f aca="false">IF(D169="","",IF($A169=$A168,"14:00","08:00"))</f>
        <v>14:00</v>
      </c>
      <c r="C169" s="23" t="str">
        <f aca="false">IF(D169="","",IF($A169=$A168,"17:00","12:00"))</f>
        <v>17:00</v>
      </c>
      <c r="D169" s="23" t="str">
        <f aca="false" t="array" ref="D169: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s="23" t="n">
        <f aca="false">IF(D169="","",IF(OR(D169="Entreprise",D169="Révisions (Etp)"),0,1))</f>
        <v>0</v>
      </c>
      <c r="F169" s="23" t="str">
        <f aca="false">_xlfn.XLOOKUP('Fiche formation'!$C$8,SitesFormations[Site de formation principal],SitesFormations[Mail pour assiduité],"")</f>
        <v>cfa-ensuplr-upvd-iut-perpignan@umontpellier.fr</v>
      </c>
      <c r="G169" s="23" t="s">
        <v>773</v>
      </c>
      <c r="H169" s="23" t="str">
        <f aca="false">_xlfn.TEXTJOIN(" ",TRUE(),
'Fiche formation'!$C$18,
_xlfn.SWITCH('Fiche formation'!$C$18,"DNO","2A","DE AUDIO","3A",
_xlfn.SWITCH('Fiche formation'!$C$15,"DEUST","2A","DSCG","2A","MASTER","2A","BUT","3A","DCG","3A","LG","3A","LP","3A","INGE","3A",""))
)</f>
        <v>BUT GBSEE 66 3A</v>
      </c>
    </row>
    <row r="170" customFormat="false" ht="14.25" hidden="false" customHeight="false" outlineLevel="0" collapsed="false">
      <c r="A170" s="167" t="n">
        <f aca="false">IF(A169=A168,A169+1,A169)</f>
        <v>46319</v>
      </c>
      <c r="B170" s="23" t="e">
        <f aca="false">IF(D170="","",IF($A170=$A169,"14:00","08:00"))</f>
        <v>#N/A</v>
      </c>
      <c r="C170" s="23" t="e">
        <f aca="false">IF(D170="","",IF($A170=$A169,"17:00","12:00"))</f>
        <v>#N/A</v>
      </c>
      <c r="D170" s="23" t="e">
        <f aca="false" t="array" ref="D170:D170">_xlfn.LET(
    _xlpm.d, A170,
    _xlpm.debut, DATE(2026,8,1),
    _xlpm.m, DATEDIF(_xlpm.debut, _xlpm.d, "m"),
    _xlpm.col, 1 + _xlpm.m*3,
    _xlpm.dates, INDEX('Calendrier 2026-2027'!$C$13:$BC$43,,_xlpm.col),
    _xlpm.titres, INDEX('Calendrier 2026-2027'!$D$13:$BD$43,,_xlpm.col),
    _xlpm.r, _xlfn.XLOOKUP(_xlpm.d, _xlpm.dates, _xlpm.titres),
    IF(_xlpm.r=0,"",_xlpm.r)
)</f>
        <v>#N/A</v>
      </c>
      <c r="E170" s="23" t="e">
        <f aca="false">IF(D170="","",IF(OR(D170="Entreprise",D170="Révisions (Etp)"),0,1))</f>
        <v>#N/A</v>
      </c>
      <c r="F170" s="23" t="str">
        <f aca="false">_xlfn.XLOOKUP('Fiche formation'!$C$8,SitesFormations[Site de formation principal],SitesFormations[Mail pour assiduité],"")</f>
        <v>cfa-ensuplr-upvd-iut-perpignan@umontpellier.fr</v>
      </c>
      <c r="G170" s="23" t="s">
        <v>773</v>
      </c>
      <c r="H170" s="23" t="str">
        <f aca="false">_xlfn.TEXTJOIN(" ",TRUE(),
'Fiche formation'!$C$18,
_xlfn.SWITCH('Fiche formation'!$C$18,"DNO","2A","DE AUDIO","3A",
_xlfn.SWITCH('Fiche formation'!$C$15,"DEUST","2A","DSCG","2A","MASTER","2A","BUT","3A","DCG","3A","LG","3A","LP","3A","INGE","3A",""))
)</f>
        <v>BUT GBSEE 66 3A</v>
      </c>
    </row>
    <row r="171" customFormat="false" ht="14.25" hidden="false" customHeight="false" outlineLevel="0" collapsed="false">
      <c r="A171" s="167" t="n">
        <f aca="false">IF(A170=A169,A170+1,A170)</f>
        <v>46319</v>
      </c>
      <c r="B171" s="23" t="e">
        <f aca="false">IF(D171="","",IF($A171=$A170,"14:00","08:00"))</f>
        <v>#N/A</v>
      </c>
      <c r="C171" s="23" t="e">
        <f aca="false">IF(D171="","",IF($A171=$A170,"17:00","12:00"))</f>
        <v>#N/A</v>
      </c>
      <c r="D171" s="23" t="e">
        <f aca="false" t="array" ref="D171:D171">_xlfn.LET(
    _xlpm.d, A171,
    _xlpm.debut, DATE(2026,8,1),
    _xlpm.m, DATEDIF(_xlpm.debut, _xlpm.d, "m"),
    _xlpm.col, 1 + _xlpm.m*3,
    _xlpm.dates, INDEX('Calendrier 2026-2027'!$C$13:$BC$43,,_xlpm.col),
    _xlpm.titres, INDEX('Calendrier 2026-2027'!$D$13:$BD$43,,_xlpm.col),
    _xlpm.r, _xlfn.XLOOKUP(_xlpm.d, _xlpm.dates, _xlpm.titres),
    IF(_xlpm.r=0,"",_xlpm.r)
)</f>
        <v>#N/A</v>
      </c>
      <c r="E171" s="23" t="e">
        <f aca="false">IF(D171="","",IF(OR(D171="Entreprise",D171="Révisions (Etp)"),0,1))</f>
        <v>#N/A</v>
      </c>
      <c r="F171" s="23" t="str">
        <f aca="false">_xlfn.XLOOKUP('Fiche formation'!$C$8,SitesFormations[Site de formation principal],SitesFormations[Mail pour assiduité],"")</f>
        <v>cfa-ensuplr-upvd-iut-perpignan@umontpellier.fr</v>
      </c>
      <c r="G171" s="23" t="s">
        <v>773</v>
      </c>
      <c r="H171" s="23" t="str">
        <f aca="false">_xlfn.TEXTJOIN(" ",TRUE(),
'Fiche formation'!$C$18,
_xlfn.SWITCH('Fiche formation'!$C$18,"DNO","2A","DE AUDIO","3A",
_xlfn.SWITCH('Fiche formation'!$C$15,"DEUST","2A","DSCG","2A","MASTER","2A","BUT","3A","DCG","3A","LG","3A","LP","3A","INGE","3A",""))
)</f>
        <v>BUT GBSEE 66 3A</v>
      </c>
    </row>
    <row r="172" customFormat="false" ht="14.25" hidden="false" customHeight="false" outlineLevel="0" collapsed="false">
      <c r="A172" s="167" t="n">
        <f aca="false">IF(A171=A170,A171+1,A171)</f>
        <v>46320</v>
      </c>
      <c r="B172" s="23" t="e">
        <f aca="false">IF(D172="","",IF($A172=$A171,"14:00","08:00"))</f>
        <v>#N/A</v>
      </c>
      <c r="C172" s="23" t="e">
        <f aca="false">IF(D172="","",IF($A172=$A171,"17:00","12:00"))</f>
        <v>#N/A</v>
      </c>
      <c r="D172" s="23" t="e">
        <f aca="false" t="array" ref="D172:D172">_xlfn.LET(
    _xlpm.d, A172,
    _xlpm.debut, DATE(2026,8,1),
    _xlpm.m, DATEDIF(_xlpm.debut, _xlpm.d, "m"),
    _xlpm.col, 1 + _xlpm.m*3,
    _xlpm.dates, INDEX('Calendrier 2026-2027'!$C$13:$BC$43,,_xlpm.col),
    _xlpm.titres, INDEX('Calendrier 2026-2027'!$D$13:$BD$43,,_xlpm.col),
    _xlpm.r, _xlfn.XLOOKUP(_xlpm.d, _xlpm.dates, _xlpm.titres),
    IF(_xlpm.r=0,"",_xlpm.r)
)</f>
        <v>#N/A</v>
      </c>
      <c r="E172" s="23" t="e">
        <f aca="false">IF(D172="","",IF(OR(D172="Entreprise",D172="Révisions (Etp)"),0,1))</f>
        <v>#N/A</v>
      </c>
      <c r="F172" s="23" t="str">
        <f aca="false">_xlfn.XLOOKUP('Fiche formation'!$C$8,SitesFormations[Site de formation principal],SitesFormations[Mail pour assiduité],"")</f>
        <v>cfa-ensuplr-upvd-iut-perpignan@umontpellier.fr</v>
      </c>
      <c r="G172" s="23" t="s">
        <v>773</v>
      </c>
      <c r="H172" s="23" t="str">
        <f aca="false">_xlfn.TEXTJOIN(" ",TRUE(),
'Fiche formation'!$C$18,
_xlfn.SWITCH('Fiche formation'!$C$18,"DNO","2A","DE AUDIO","3A",
_xlfn.SWITCH('Fiche formation'!$C$15,"DEUST","2A","DSCG","2A","MASTER","2A","BUT","3A","DCG","3A","LG","3A","LP","3A","INGE","3A",""))
)</f>
        <v>BUT GBSEE 66 3A</v>
      </c>
    </row>
    <row r="173" customFormat="false" ht="14.25" hidden="false" customHeight="false" outlineLevel="0" collapsed="false">
      <c r="A173" s="167" t="n">
        <f aca="false">IF(A172=A171,A172+1,A172)</f>
        <v>46320</v>
      </c>
      <c r="B173" s="23" t="e">
        <f aca="false">IF(D173="","",IF($A173=$A172,"14:00","08:00"))</f>
        <v>#N/A</v>
      </c>
      <c r="C173" s="23" t="e">
        <f aca="false">IF(D173="","",IF($A173=$A172,"17:00","12:00"))</f>
        <v>#N/A</v>
      </c>
      <c r="D173" s="23" t="e">
        <f aca="false" t="array" ref="D173:D173">_xlfn.LET(
    _xlpm.d, A173,
    _xlpm.debut, DATE(2026,8,1),
    _xlpm.m, DATEDIF(_xlpm.debut, _xlpm.d, "m"),
    _xlpm.col, 1 + _xlpm.m*3,
    _xlpm.dates, INDEX('Calendrier 2026-2027'!$C$13:$BC$43,,_xlpm.col),
    _xlpm.titres, INDEX('Calendrier 2026-2027'!$D$13:$BD$43,,_xlpm.col),
    _xlpm.r, _xlfn.XLOOKUP(_xlpm.d, _xlpm.dates, _xlpm.titres),
    IF(_xlpm.r=0,"",_xlpm.r)
)</f>
        <v>#N/A</v>
      </c>
      <c r="E173" s="23" t="e">
        <f aca="false">IF(D173="","",IF(OR(D173="Entreprise",D173="Révisions (Etp)"),0,1))</f>
        <v>#N/A</v>
      </c>
      <c r="F173" s="23" t="str">
        <f aca="false">_xlfn.XLOOKUP('Fiche formation'!$C$8,SitesFormations[Site de formation principal],SitesFormations[Mail pour assiduité],"")</f>
        <v>cfa-ensuplr-upvd-iut-perpignan@umontpellier.fr</v>
      </c>
      <c r="G173" s="23" t="s">
        <v>773</v>
      </c>
      <c r="H173" s="23" t="str">
        <f aca="false">_xlfn.TEXTJOIN(" ",TRUE(),
'Fiche formation'!$C$18,
_xlfn.SWITCH('Fiche formation'!$C$18,"DNO","2A","DE AUDIO","3A",
_xlfn.SWITCH('Fiche formation'!$C$15,"DEUST","2A","DSCG","2A","MASTER","2A","BUT","3A","DCG","3A","LG","3A","LP","3A","INGE","3A",""))
)</f>
        <v>BUT GBSEE 66 3A</v>
      </c>
    </row>
    <row r="174" customFormat="false" ht="14.25" hidden="false" customHeight="false" outlineLevel="0" collapsed="false">
      <c r="A174" s="167" t="n">
        <f aca="false">IF(A173=A172,A173+1,A173)</f>
        <v>46321</v>
      </c>
      <c r="B174" s="23" t="str">
        <f aca="false">IF(D174="","",IF($A174=$A173,"14:00","08:00"))</f>
        <v>08:00</v>
      </c>
      <c r="C174" s="23" t="str">
        <f aca="false">IF(D174="","",IF($A174=$A173,"17:00","12:00"))</f>
        <v>12:00</v>
      </c>
      <c r="D174" s="23" t="str">
        <f aca="false" t="array" ref="D174: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s="23" t="n">
        <f aca="false">IF(D174="","",IF(OR(D174="Entreprise",D174="Révisions (Etp)"),0,1))</f>
        <v>0</v>
      </c>
      <c r="F174" s="23" t="str">
        <f aca="false">_xlfn.XLOOKUP('Fiche formation'!$C$8,SitesFormations[Site de formation principal],SitesFormations[Mail pour assiduité],"")</f>
        <v>cfa-ensuplr-upvd-iut-perpignan@umontpellier.fr</v>
      </c>
      <c r="G174" s="23" t="s">
        <v>773</v>
      </c>
      <c r="H174" s="23" t="str">
        <f aca="false">_xlfn.TEXTJOIN(" ",TRUE(),
'Fiche formation'!$C$18,
_xlfn.SWITCH('Fiche formation'!$C$18,"DNO","2A","DE AUDIO","3A",
_xlfn.SWITCH('Fiche formation'!$C$15,"DEUST","2A","DSCG","2A","MASTER","2A","BUT","3A","DCG","3A","LG","3A","LP","3A","INGE","3A",""))
)</f>
        <v>BUT GBSEE 66 3A</v>
      </c>
    </row>
    <row r="175" customFormat="false" ht="14.25" hidden="false" customHeight="false" outlineLevel="0" collapsed="false">
      <c r="A175" s="167" t="n">
        <f aca="false">IF(A174=A173,A174+1,A174)</f>
        <v>46321</v>
      </c>
      <c r="B175" s="23" t="str">
        <f aca="false">IF(D175="","",IF($A175=$A174,"14:00","08:00"))</f>
        <v>14:00</v>
      </c>
      <c r="C175" s="23" t="str">
        <f aca="false">IF(D175="","",IF($A175=$A174,"17:00","12:00"))</f>
        <v>17:00</v>
      </c>
      <c r="D175" s="23" t="str">
        <f aca="false" t="array" ref="D175: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s="23" t="n">
        <f aca="false">IF(D175="","",IF(OR(D175="Entreprise",D175="Révisions (Etp)"),0,1))</f>
        <v>0</v>
      </c>
      <c r="F175" s="23" t="str">
        <f aca="false">_xlfn.XLOOKUP('Fiche formation'!$C$8,SitesFormations[Site de formation principal],SitesFormations[Mail pour assiduité],"")</f>
        <v>cfa-ensuplr-upvd-iut-perpignan@umontpellier.fr</v>
      </c>
      <c r="G175" s="23" t="s">
        <v>773</v>
      </c>
      <c r="H175" s="23" t="str">
        <f aca="false">_xlfn.TEXTJOIN(" ",TRUE(),
'Fiche formation'!$C$18,
_xlfn.SWITCH('Fiche formation'!$C$18,"DNO","2A","DE AUDIO","3A",
_xlfn.SWITCH('Fiche formation'!$C$15,"DEUST","2A","DSCG","2A","MASTER","2A","BUT","3A","DCG","3A","LG","3A","LP","3A","INGE","3A",""))
)</f>
        <v>BUT GBSEE 66 3A</v>
      </c>
    </row>
    <row r="176" customFormat="false" ht="14.25" hidden="false" customHeight="false" outlineLevel="0" collapsed="false">
      <c r="A176" s="167" t="n">
        <f aca="false">IF(A175=A174,A175+1,A175)</f>
        <v>46322</v>
      </c>
      <c r="B176" s="23" t="str">
        <f aca="false">IF(D176="","",IF($A176=$A175,"14:00","08:00"))</f>
        <v>08:00</v>
      </c>
      <c r="C176" s="23" t="str">
        <f aca="false">IF(D176="","",IF($A176=$A175,"17:00","12:00"))</f>
        <v>12:00</v>
      </c>
      <c r="D176" s="23" t="str">
        <f aca="false" t="array" ref="D176: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s="23" t="n">
        <f aca="false">IF(D176="","",IF(OR(D176="Entreprise",D176="Révisions (Etp)"),0,1))</f>
        <v>0</v>
      </c>
      <c r="F176" s="23" t="str">
        <f aca="false">_xlfn.XLOOKUP('Fiche formation'!$C$8,SitesFormations[Site de formation principal],SitesFormations[Mail pour assiduité],"")</f>
        <v>cfa-ensuplr-upvd-iut-perpignan@umontpellier.fr</v>
      </c>
      <c r="G176" s="23" t="s">
        <v>773</v>
      </c>
      <c r="H176" s="23" t="str">
        <f aca="false">_xlfn.TEXTJOIN(" ",TRUE(),
'Fiche formation'!$C$18,
_xlfn.SWITCH('Fiche formation'!$C$18,"DNO","2A","DE AUDIO","3A",
_xlfn.SWITCH('Fiche formation'!$C$15,"DEUST","2A","DSCG","2A","MASTER","2A","BUT","3A","DCG","3A","LG","3A","LP","3A","INGE","3A",""))
)</f>
        <v>BUT GBSEE 66 3A</v>
      </c>
    </row>
    <row r="177" customFormat="false" ht="14.25" hidden="false" customHeight="false" outlineLevel="0" collapsed="false">
      <c r="A177" s="167" t="n">
        <f aca="false">IF(A176=A175,A176+1,A176)</f>
        <v>46322</v>
      </c>
      <c r="B177" s="23" t="str">
        <f aca="false">IF(D177="","",IF($A177=$A176,"14:00","08:00"))</f>
        <v>14:00</v>
      </c>
      <c r="C177" s="23" t="str">
        <f aca="false">IF(D177="","",IF($A177=$A176,"17:00","12:00"))</f>
        <v>17:00</v>
      </c>
      <c r="D177" s="23" t="str">
        <f aca="false" t="array" ref="D177: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s="23" t="n">
        <f aca="false">IF(D177="","",IF(OR(D177="Entreprise",D177="Révisions (Etp)"),0,1))</f>
        <v>0</v>
      </c>
      <c r="F177" s="23" t="str">
        <f aca="false">_xlfn.XLOOKUP('Fiche formation'!$C$8,SitesFormations[Site de formation principal],SitesFormations[Mail pour assiduité],"")</f>
        <v>cfa-ensuplr-upvd-iut-perpignan@umontpellier.fr</v>
      </c>
      <c r="G177" s="23" t="s">
        <v>773</v>
      </c>
      <c r="H177" s="23" t="str">
        <f aca="false">_xlfn.TEXTJOIN(" ",TRUE(),
'Fiche formation'!$C$18,
_xlfn.SWITCH('Fiche formation'!$C$18,"DNO","2A","DE AUDIO","3A",
_xlfn.SWITCH('Fiche formation'!$C$15,"DEUST","2A","DSCG","2A","MASTER","2A","BUT","3A","DCG","3A","LG","3A","LP","3A","INGE","3A",""))
)</f>
        <v>BUT GBSEE 66 3A</v>
      </c>
    </row>
    <row r="178" customFormat="false" ht="14.25" hidden="false" customHeight="false" outlineLevel="0" collapsed="false">
      <c r="A178" s="167" t="n">
        <f aca="false">IF(A177=A176,A177+1,A177)</f>
        <v>46323</v>
      </c>
      <c r="B178" s="23" t="str">
        <f aca="false">IF(D178="","",IF($A178=$A177,"14:00","08:00"))</f>
        <v>08:00</v>
      </c>
      <c r="C178" s="23" t="str">
        <f aca="false">IF(D178="","",IF($A178=$A177,"17:00","12:00"))</f>
        <v>12:00</v>
      </c>
      <c r="D178" s="23" t="str">
        <f aca="false" t="array" ref="D178: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s="23" t="n">
        <f aca="false">IF(D178="","",IF(OR(D178="Entreprise",D178="Révisions (Etp)"),0,1))</f>
        <v>0</v>
      </c>
      <c r="F178" s="23" t="str">
        <f aca="false">_xlfn.XLOOKUP('Fiche formation'!$C$8,SitesFormations[Site de formation principal],SitesFormations[Mail pour assiduité],"")</f>
        <v>cfa-ensuplr-upvd-iut-perpignan@umontpellier.fr</v>
      </c>
      <c r="G178" s="23" t="s">
        <v>773</v>
      </c>
      <c r="H178" s="23" t="str">
        <f aca="false">_xlfn.TEXTJOIN(" ",TRUE(),
'Fiche formation'!$C$18,
_xlfn.SWITCH('Fiche formation'!$C$18,"DNO","2A","DE AUDIO","3A",
_xlfn.SWITCH('Fiche formation'!$C$15,"DEUST","2A","DSCG","2A","MASTER","2A","BUT","3A","DCG","3A","LG","3A","LP","3A","INGE","3A",""))
)</f>
        <v>BUT GBSEE 66 3A</v>
      </c>
    </row>
    <row r="179" customFormat="false" ht="14.25" hidden="false" customHeight="false" outlineLevel="0" collapsed="false">
      <c r="A179" s="167" t="n">
        <f aca="false">IF(A178=A177,A178+1,A178)</f>
        <v>46323</v>
      </c>
      <c r="B179" s="23" t="str">
        <f aca="false">IF(D179="","",IF($A179=$A178,"14:00","08:00"))</f>
        <v>14:00</v>
      </c>
      <c r="C179" s="23" t="str">
        <f aca="false">IF(D179="","",IF($A179=$A178,"17:00","12:00"))</f>
        <v>17:00</v>
      </c>
      <c r="D179" s="23" t="str">
        <f aca="false" t="array" ref="D179: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s="23" t="n">
        <f aca="false">IF(D179="","",IF(OR(D179="Entreprise",D179="Révisions (Etp)"),0,1))</f>
        <v>0</v>
      </c>
      <c r="F179" s="23" t="str">
        <f aca="false">_xlfn.XLOOKUP('Fiche formation'!$C$8,SitesFormations[Site de formation principal],SitesFormations[Mail pour assiduité],"")</f>
        <v>cfa-ensuplr-upvd-iut-perpignan@umontpellier.fr</v>
      </c>
      <c r="G179" s="23" t="s">
        <v>773</v>
      </c>
      <c r="H179" s="23" t="str">
        <f aca="false">_xlfn.TEXTJOIN(" ",TRUE(),
'Fiche formation'!$C$18,
_xlfn.SWITCH('Fiche formation'!$C$18,"DNO","2A","DE AUDIO","3A",
_xlfn.SWITCH('Fiche formation'!$C$15,"DEUST","2A","DSCG","2A","MASTER","2A","BUT","3A","DCG","3A","LG","3A","LP","3A","INGE","3A",""))
)</f>
        <v>BUT GBSEE 66 3A</v>
      </c>
    </row>
    <row r="180" customFormat="false" ht="14.25" hidden="false" customHeight="false" outlineLevel="0" collapsed="false">
      <c r="A180" s="167" t="n">
        <f aca="false">IF(A179=A178,A179+1,A179)</f>
        <v>46324</v>
      </c>
      <c r="B180" s="23" t="str">
        <f aca="false">IF(D180="","",IF($A180=$A179,"14:00","08:00"))</f>
        <v>08:00</v>
      </c>
      <c r="C180" s="23" t="str">
        <f aca="false">IF(D180="","",IF($A180=$A179,"17:00","12:00"))</f>
        <v>12:00</v>
      </c>
      <c r="D180" s="23" t="str">
        <f aca="false" t="array" ref="D180: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s="23" t="n">
        <f aca="false">IF(D180="","",IF(OR(D180="Entreprise",D180="Révisions (Etp)"),0,1))</f>
        <v>0</v>
      </c>
      <c r="F180" s="23" t="str">
        <f aca="false">_xlfn.XLOOKUP('Fiche formation'!$C$8,SitesFormations[Site de formation principal],SitesFormations[Mail pour assiduité],"")</f>
        <v>cfa-ensuplr-upvd-iut-perpignan@umontpellier.fr</v>
      </c>
      <c r="G180" s="23" t="s">
        <v>773</v>
      </c>
      <c r="H180" s="23" t="str">
        <f aca="false">_xlfn.TEXTJOIN(" ",TRUE(),
'Fiche formation'!$C$18,
_xlfn.SWITCH('Fiche formation'!$C$18,"DNO","2A","DE AUDIO","3A",
_xlfn.SWITCH('Fiche formation'!$C$15,"DEUST","2A","DSCG","2A","MASTER","2A","BUT","3A","DCG","3A","LG","3A","LP","3A","INGE","3A",""))
)</f>
        <v>BUT GBSEE 66 3A</v>
      </c>
    </row>
    <row r="181" customFormat="false" ht="14.25" hidden="false" customHeight="false" outlineLevel="0" collapsed="false">
      <c r="A181" s="167" t="n">
        <f aca="false">IF(A180=A179,A180+1,A180)</f>
        <v>46324</v>
      </c>
      <c r="B181" s="23" t="str">
        <f aca="false">IF(D181="","",IF($A181=$A180,"14:00","08:00"))</f>
        <v>14:00</v>
      </c>
      <c r="C181" s="23" t="str">
        <f aca="false">IF(D181="","",IF($A181=$A180,"17:00","12:00"))</f>
        <v>17:00</v>
      </c>
      <c r="D181" s="23" t="str">
        <f aca="false" t="array" ref="D181: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s="23" t="n">
        <f aca="false">IF(D181="","",IF(OR(D181="Entreprise",D181="Révisions (Etp)"),0,1))</f>
        <v>0</v>
      </c>
      <c r="F181" s="23" t="str">
        <f aca="false">_xlfn.XLOOKUP('Fiche formation'!$C$8,SitesFormations[Site de formation principal],SitesFormations[Mail pour assiduité],"")</f>
        <v>cfa-ensuplr-upvd-iut-perpignan@umontpellier.fr</v>
      </c>
      <c r="G181" s="23" t="s">
        <v>773</v>
      </c>
      <c r="H181" s="23" t="str">
        <f aca="false">_xlfn.TEXTJOIN(" ",TRUE(),
'Fiche formation'!$C$18,
_xlfn.SWITCH('Fiche formation'!$C$18,"DNO","2A","DE AUDIO","3A",
_xlfn.SWITCH('Fiche formation'!$C$15,"DEUST","2A","DSCG","2A","MASTER","2A","BUT","3A","DCG","3A","LG","3A","LP","3A","INGE","3A",""))
)</f>
        <v>BUT GBSEE 66 3A</v>
      </c>
    </row>
    <row r="182" customFormat="false" ht="14.25" hidden="false" customHeight="false" outlineLevel="0" collapsed="false">
      <c r="A182" s="167" t="n">
        <f aca="false">IF(A181=A180,A181+1,A181)</f>
        <v>46325</v>
      </c>
      <c r="B182" s="23" t="str">
        <f aca="false">IF(D182="","",IF($A182=$A181,"14:00","08:00"))</f>
        <v>08:00</v>
      </c>
      <c r="C182" s="23" t="str">
        <f aca="false">IF(D182="","",IF($A182=$A181,"17:00","12:00"))</f>
        <v>12:00</v>
      </c>
      <c r="D182" s="23" t="str">
        <f aca="false" t="array" ref="D182: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s="23" t="n">
        <f aca="false">IF(D182="","",IF(OR(D182="Entreprise",D182="Révisions (Etp)"),0,1))</f>
        <v>0</v>
      </c>
      <c r="F182" s="23" t="str">
        <f aca="false">_xlfn.XLOOKUP('Fiche formation'!$C$8,SitesFormations[Site de formation principal],SitesFormations[Mail pour assiduité],"")</f>
        <v>cfa-ensuplr-upvd-iut-perpignan@umontpellier.fr</v>
      </c>
      <c r="G182" s="23" t="s">
        <v>773</v>
      </c>
      <c r="H182" s="23" t="str">
        <f aca="false">_xlfn.TEXTJOIN(" ",TRUE(),
'Fiche formation'!$C$18,
_xlfn.SWITCH('Fiche formation'!$C$18,"DNO","2A","DE AUDIO","3A",
_xlfn.SWITCH('Fiche formation'!$C$15,"DEUST","2A","DSCG","2A","MASTER","2A","BUT","3A","DCG","3A","LG","3A","LP","3A","INGE","3A",""))
)</f>
        <v>BUT GBSEE 66 3A</v>
      </c>
    </row>
    <row r="183" customFormat="false" ht="14.25" hidden="false" customHeight="false" outlineLevel="0" collapsed="false">
      <c r="A183" s="167" t="n">
        <f aca="false">IF(A182=A181,A182+1,A182)</f>
        <v>46325</v>
      </c>
      <c r="B183" s="23" t="str">
        <f aca="false">IF(D183="","",IF($A183=$A182,"14:00","08:00"))</f>
        <v>14:00</v>
      </c>
      <c r="C183" s="23" t="str">
        <f aca="false">IF(D183="","",IF($A183=$A182,"17:00","12:00"))</f>
        <v>17:00</v>
      </c>
      <c r="D183" s="23" t="str">
        <f aca="false" t="array" ref="D183: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s="23" t="n">
        <f aca="false">IF(D183="","",IF(OR(D183="Entreprise",D183="Révisions (Etp)"),0,1))</f>
        <v>0</v>
      </c>
      <c r="F183" s="23" t="str">
        <f aca="false">_xlfn.XLOOKUP('Fiche formation'!$C$8,SitesFormations[Site de formation principal],SitesFormations[Mail pour assiduité],"")</f>
        <v>cfa-ensuplr-upvd-iut-perpignan@umontpellier.fr</v>
      </c>
      <c r="G183" s="23" t="s">
        <v>773</v>
      </c>
      <c r="H183" s="23" t="str">
        <f aca="false">_xlfn.TEXTJOIN(" ",TRUE(),
'Fiche formation'!$C$18,
_xlfn.SWITCH('Fiche formation'!$C$18,"DNO","2A","DE AUDIO","3A",
_xlfn.SWITCH('Fiche formation'!$C$15,"DEUST","2A","DSCG","2A","MASTER","2A","BUT","3A","DCG","3A","LG","3A","LP","3A","INGE","3A",""))
)</f>
        <v>BUT GBSEE 66 3A</v>
      </c>
    </row>
    <row r="184" customFormat="false" ht="14.25" hidden="false" customHeight="false" outlineLevel="0" collapsed="false">
      <c r="A184" s="167" t="n">
        <f aca="false">IF(A183=A182,A183+1,A183)</f>
        <v>46326</v>
      </c>
      <c r="B184" s="23" t="e">
        <f aca="false">IF(D184="","",IF($A184=$A183,"14:00","08:00"))</f>
        <v>#N/A</v>
      </c>
      <c r="C184" s="23" t="e">
        <f aca="false">IF(D184="","",IF($A184=$A183,"17:00","12:00"))</f>
        <v>#N/A</v>
      </c>
      <c r="D184" s="23" t="e">
        <f aca="false" t="array" ref="D184:D184">_xlfn.LET(
    _xlpm.d, A184,
    _xlpm.debut, DATE(2026,8,1),
    _xlpm.m, DATEDIF(_xlpm.debut, _xlpm.d, "m"),
    _xlpm.col, 1 + _xlpm.m*3,
    _xlpm.dates, INDEX('Calendrier 2026-2027'!$C$13:$BC$43,,_xlpm.col),
    _xlpm.titres, INDEX('Calendrier 2026-2027'!$D$13:$BD$43,,_xlpm.col),
    _xlpm.r, _xlfn.XLOOKUP(_xlpm.d, _xlpm.dates, _xlpm.titres),
    IF(_xlpm.r=0,"",_xlpm.r)
)</f>
        <v>#N/A</v>
      </c>
      <c r="E184" s="23" t="e">
        <f aca="false">IF(D184="","",IF(OR(D184="Entreprise",D184="Révisions (Etp)"),0,1))</f>
        <v>#N/A</v>
      </c>
      <c r="F184" s="23" t="str">
        <f aca="false">_xlfn.XLOOKUP('Fiche formation'!$C$8,SitesFormations[Site de formation principal],SitesFormations[Mail pour assiduité],"")</f>
        <v>cfa-ensuplr-upvd-iut-perpignan@umontpellier.fr</v>
      </c>
      <c r="G184" s="23" t="s">
        <v>773</v>
      </c>
      <c r="H184" s="23" t="str">
        <f aca="false">_xlfn.TEXTJOIN(" ",TRUE(),
'Fiche formation'!$C$18,
_xlfn.SWITCH('Fiche formation'!$C$18,"DNO","2A","DE AUDIO","3A",
_xlfn.SWITCH('Fiche formation'!$C$15,"DEUST","2A","DSCG","2A","MASTER","2A","BUT","3A","DCG","3A","LG","3A","LP","3A","INGE","3A",""))
)</f>
        <v>BUT GBSEE 66 3A</v>
      </c>
    </row>
    <row r="185" customFormat="false" ht="14.25" hidden="false" customHeight="false" outlineLevel="0" collapsed="false">
      <c r="A185" s="167" t="n">
        <f aca="false">IF(A184=A183,A184+1,A184)</f>
        <v>46326</v>
      </c>
      <c r="B185" s="23" t="e">
        <f aca="false">IF(D185="","",IF($A185=$A184,"14:00","08:00"))</f>
        <v>#N/A</v>
      </c>
      <c r="C185" s="23" t="e">
        <f aca="false">IF(D185="","",IF($A185=$A184,"17:00","12:00"))</f>
        <v>#N/A</v>
      </c>
      <c r="D185" s="23" t="e">
        <f aca="false" t="array" ref="D185:D185">_xlfn.LET(
    _xlpm.d, A185,
    _xlpm.debut, DATE(2026,8,1),
    _xlpm.m, DATEDIF(_xlpm.debut, _xlpm.d, "m"),
    _xlpm.col, 1 + _xlpm.m*3,
    _xlpm.dates, INDEX('Calendrier 2026-2027'!$C$13:$BC$43,,_xlpm.col),
    _xlpm.titres, INDEX('Calendrier 2026-2027'!$D$13:$BD$43,,_xlpm.col),
    _xlpm.r, _xlfn.XLOOKUP(_xlpm.d, _xlpm.dates, _xlpm.titres),
    IF(_xlpm.r=0,"",_xlpm.r)
)</f>
        <v>#N/A</v>
      </c>
      <c r="E185" s="23" t="e">
        <f aca="false">IF(D185="","",IF(OR(D185="Entreprise",D185="Révisions (Etp)"),0,1))</f>
        <v>#N/A</v>
      </c>
      <c r="F185" s="23" t="str">
        <f aca="false">_xlfn.XLOOKUP('Fiche formation'!$C$8,SitesFormations[Site de formation principal],SitesFormations[Mail pour assiduité],"")</f>
        <v>cfa-ensuplr-upvd-iut-perpignan@umontpellier.fr</v>
      </c>
      <c r="G185" s="23" t="s">
        <v>773</v>
      </c>
      <c r="H185" s="23" t="str">
        <f aca="false">_xlfn.TEXTJOIN(" ",TRUE(),
'Fiche formation'!$C$18,
_xlfn.SWITCH('Fiche formation'!$C$18,"DNO","2A","DE AUDIO","3A",
_xlfn.SWITCH('Fiche formation'!$C$15,"DEUST","2A","DSCG","2A","MASTER","2A","BUT","3A","DCG","3A","LG","3A","LP","3A","INGE","3A",""))
)</f>
        <v>BUT GBSEE 66 3A</v>
      </c>
    </row>
    <row r="186" customFormat="false" ht="14.25" hidden="false" customHeight="false" outlineLevel="0" collapsed="false">
      <c r="A186" s="167" t="n">
        <f aca="false">IF(A185=A184,A185+1,A185)</f>
        <v>46327</v>
      </c>
      <c r="B186" s="23" t="e">
        <f aca="false">IF(D186="","",IF($A186=$A185,"14:00","08:00"))</f>
        <v>#N/A</v>
      </c>
      <c r="C186" s="23" t="e">
        <f aca="false">IF(D186="","",IF($A186=$A185,"17:00","12:00"))</f>
        <v>#N/A</v>
      </c>
      <c r="D186" s="23" t="e">
        <f aca="false" t="array" ref="D186:D186">_xlfn.LET(
    _xlpm.d, A186,
    _xlpm.debut, DATE(2026,8,1),
    _xlpm.m, DATEDIF(_xlpm.debut, _xlpm.d, "m"),
    _xlpm.col, 1 + _xlpm.m*3,
    _xlpm.dates, INDEX('Calendrier 2026-2027'!$C$13:$BC$43,,_xlpm.col),
    _xlpm.titres, INDEX('Calendrier 2026-2027'!$D$13:$BD$43,,_xlpm.col),
    _xlpm.r, _xlfn.XLOOKUP(_xlpm.d, _xlpm.dates, _xlpm.titres),
    IF(_xlpm.r=0,"",_xlpm.r)
)</f>
        <v>#N/A</v>
      </c>
      <c r="E186" s="23" t="e">
        <f aca="false">IF(D186="","",IF(OR(D186="Entreprise",D186="Révisions (Etp)"),0,1))</f>
        <v>#N/A</v>
      </c>
      <c r="F186" s="23" t="str">
        <f aca="false">_xlfn.XLOOKUP('Fiche formation'!$C$8,SitesFormations[Site de formation principal],SitesFormations[Mail pour assiduité],"")</f>
        <v>cfa-ensuplr-upvd-iut-perpignan@umontpellier.fr</v>
      </c>
      <c r="G186" s="23" t="s">
        <v>773</v>
      </c>
      <c r="H186" s="23" t="str">
        <f aca="false">_xlfn.TEXTJOIN(" ",TRUE(),
'Fiche formation'!$C$18,
_xlfn.SWITCH('Fiche formation'!$C$18,"DNO","2A","DE AUDIO","3A",
_xlfn.SWITCH('Fiche formation'!$C$15,"DEUST","2A","DSCG","2A","MASTER","2A","BUT","3A","DCG","3A","LG","3A","LP","3A","INGE","3A",""))
)</f>
        <v>BUT GBSEE 66 3A</v>
      </c>
    </row>
    <row r="187" customFormat="false" ht="14.25" hidden="false" customHeight="false" outlineLevel="0" collapsed="false">
      <c r="A187" s="167" t="n">
        <f aca="false">IF(A186=A185,A186+1,A186)</f>
        <v>46327</v>
      </c>
      <c r="B187" s="23" t="e">
        <f aca="false">IF(D187="","",IF($A187=$A186,"14:00","08:00"))</f>
        <v>#N/A</v>
      </c>
      <c r="C187" s="23" t="e">
        <f aca="false">IF(D187="","",IF($A187=$A186,"17:00","12:00"))</f>
        <v>#N/A</v>
      </c>
      <c r="D187" s="23" t="e">
        <f aca="false" t="array" ref="D187:D187">_xlfn.LET(
    _xlpm.d, A187,
    _xlpm.debut, DATE(2026,8,1),
    _xlpm.m, DATEDIF(_xlpm.debut, _xlpm.d, "m"),
    _xlpm.col, 1 + _xlpm.m*3,
    _xlpm.dates, INDEX('Calendrier 2026-2027'!$C$13:$BC$43,,_xlpm.col),
    _xlpm.titres, INDEX('Calendrier 2026-2027'!$D$13:$BD$43,,_xlpm.col),
    _xlpm.r, _xlfn.XLOOKUP(_xlpm.d, _xlpm.dates, _xlpm.titres),
    IF(_xlpm.r=0,"",_xlpm.r)
)</f>
        <v>#N/A</v>
      </c>
      <c r="E187" s="23" t="e">
        <f aca="false">IF(D187="","",IF(OR(D187="Entreprise",D187="Révisions (Etp)"),0,1))</f>
        <v>#N/A</v>
      </c>
      <c r="F187" s="23" t="str">
        <f aca="false">_xlfn.XLOOKUP('Fiche formation'!$C$8,SitesFormations[Site de formation principal],SitesFormations[Mail pour assiduité],"")</f>
        <v>cfa-ensuplr-upvd-iut-perpignan@umontpellier.fr</v>
      </c>
      <c r="G187" s="23" t="s">
        <v>773</v>
      </c>
      <c r="H187" s="23" t="str">
        <f aca="false">_xlfn.TEXTJOIN(" ",TRUE(),
'Fiche formation'!$C$18,
_xlfn.SWITCH('Fiche formation'!$C$18,"DNO","2A","DE AUDIO","3A",
_xlfn.SWITCH('Fiche formation'!$C$15,"DEUST","2A","DSCG","2A","MASTER","2A","BUT","3A","DCG","3A","LG","3A","LP","3A","INGE","3A",""))
)</f>
        <v>BUT GBSEE 66 3A</v>
      </c>
    </row>
    <row r="188" customFormat="false" ht="14.25" hidden="false" customHeight="false" outlineLevel="0" collapsed="false">
      <c r="A188" s="167" t="n">
        <f aca="false">IF(A187=A186,A187+1,A187)</f>
        <v>46328</v>
      </c>
      <c r="B188" s="23" t="str">
        <f aca="false">IF(D188="","",IF($A188=$A187,"14:00","08:00"))</f>
        <v>08:00</v>
      </c>
      <c r="C188" s="23" t="str">
        <f aca="false">IF(D188="","",IF($A188=$A187,"17:00","12:00"))</f>
        <v>12:00</v>
      </c>
      <c r="D188" s="23" t="str">
        <f aca="false" t="array" ref="D188: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s="23" t="n">
        <f aca="false">IF(D188="","",IF(OR(D188="Entreprise",D188="Révisions (Etp)"),0,1))</f>
        <v>1</v>
      </c>
      <c r="F188" s="23" t="str">
        <f aca="false">_xlfn.XLOOKUP('Fiche formation'!$C$8,SitesFormations[Site de formation principal],SitesFormations[Mail pour assiduité],"")</f>
        <v>cfa-ensuplr-upvd-iut-perpignan@umontpellier.fr</v>
      </c>
      <c r="G188" s="23" t="s">
        <v>773</v>
      </c>
      <c r="H188" s="23" t="str">
        <f aca="false">_xlfn.TEXTJOIN(" ",TRUE(),
'Fiche formation'!$C$18,
_xlfn.SWITCH('Fiche formation'!$C$18,"DNO","2A","DE AUDIO","3A",
_xlfn.SWITCH('Fiche formation'!$C$15,"DEUST","2A","DSCG","2A","MASTER","2A","BUT","3A","DCG","3A","LG","3A","LP","3A","INGE","3A",""))
)</f>
        <v>BUT GBSEE 66 3A</v>
      </c>
    </row>
    <row r="189" customFormat="false" ht="14.25" hidden="false" customHeight="false" outlineLevel="0" collapsed="false">
      <c r="A189" s="167" t="n">
        <f aca="false">IF(A188=A187,A188+1,A188)</f>
        <v>46328</v>
      </c>
      <c r="B189" s="23" t="str">
        <f aca="false">IF(D189="","",IF($A189=$A188,"14:00","08:00"))</f>
        <v>14:00</v>
      </c>
      <c r="C189" s="23" t="str">
        <f aca="false">IF(D189="","",IF($A189=$A188,"17:00","12:00"))</f>
        <v>17:00</v>
      </c>
      <c r="D189" s="23" t="str">
        <f aca="false" t="array" ref="D189: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s="23" t="n">
        <f aca="false">IF(D189="","",IF(OR(D189="Entreprise",D189="Révisions (Etp)"),0,1))</f>
        <v>1</v>
      </c>
      <c r="F189" s="23" t="str">
        <f aca="false">_xlfn.XLOOKUP('Fiche formation'!$C$8,SitesFormations[Site de formation principal],SitesFormations[Mail pour assiduité],"")</f>
        <v>cfa-ensuplr-upvd-iut-perpignan@umontpellier.fr</v>
      </c>
      <c r="G189" s="23" t="s">
        <v>773</v>
      </c>
      <c r="H189" s="23" t="str">
        <f aca="false">_xlfn.TEXTJOIN(" ",TRUE(),
'Fiche formation'!$C$18,
_xlfn.SWITCH('Fiche formation'!$C$18,"DNO","2A","DE AUDIO","3A",
_xlfn.SWITCH('Fiche formation'!$C$15,"DEUST","2A","DSCG","2A","MASTER","2A","BUT","3A","DCG","3A","LG","3A","LP","3A","INGE","3A",""))
)</f>
        <v>BUT GBSEE 66 3A</v>
      </c>
    </row>
    <row r="190" customFormat="false" ht="14.25" hidden="false" customHeight="false" outlineLevel="0" collapsed="false">
      <c r="A190" s="167" t="n">
        <f aca="false">IF(A189=A188,A189+1,A189)</f>
        <v>46329</v>
      </c>
      <c r="B190" s="23" t="str">
        <f aca="false">IF(D190="","",IF($A190=$A189,"14:00","08:00"))</f>
        <v>08:00</v>
      </c>
      <c r="C190" s="23" t="str">
        <f aca="false">IF(D190="","",IF($A190=$A189,"17:00","12:00"))</f>
        <v>12:00</v>
      </c>
      <c r="D190" s="23" t="str">
        <f aca="false" t="array" ref="D190: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s="23" t="n">
        <f aca="false">IF(D190="","",IF(OR(D190="Entreprise",D190="Révisions (Etp)"),0,1))</f>
        <v>1</v>
      </c>
      <c r="F190" s="23" t="str">
        <f aca="false">_xlfn.XLOOKUP('Fiche formation'!$C$8,SitesFormations[Site de formation principal],SitesFormations[Mail pour assiduité],"")</f>
        <v>cfa-ensuplr-upvd-iut-perpignan@umontpellier.fr</v>
      </c>
      <c r="G190" s="23" t="s">
        <v>773</v>
      </c>
      <c r="H190" s="23" t="str">
        <f aca="false">_xlfn.TEXTJOIN(" ",TRUE(),
'Fiche formation'!$C$18,
_xlfn.SWITCH('Fiche formation'!$C$18,"DNO","2A","DE AUDIO","3A",
_xlfn.SWITCH('Fiche formation'!$C$15,"DEUST","2A","DSCG","2A","MASTER","2A","BUT","3A","DCG","3A","LG","3A","LP","3A","INGE","3A",""))
)</f>
        <v>BUT GBSEE 66 3A</v>
      </c>
    </row>
    <row r="191" customFormat="false" ht="14.25" hidden="false" customHeight="false" outlineLevel="0" collapsed="false">
      <c r="A191" s="167" t="n">
        <f aca="false">IF(A190=A189,A190+1,A190)</f>
        <v>46329</v>
      </c>
      <c r="B191" s="23" t="str">
        <f aca="false">IF(D191="","",IF($A191=$A190,"14:00","08:00"))</f>
        <v>14:00</v>
      </c>
      <c r="C191" s="23" t="str">
        <f aca="false">IF(D191="","",IF($A191=$A190,"17:00","12:00"))</f>
        <v>17:00</v>
      </c>
      <c r="D191" s="23" t="str">
        <f aca="false" t="array" ref="D191: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s="23" t="n">
        <f aca="false">IF(D191="","",IF(OR(D191="Entreprise",D191="Révisions (Etp)"),0,1))</f>
        <v>1</v>
      </c>
      <c r="F191" s="23" t="str">
        <f aca="false">_xlfn.XLOOKUP('Fiche formation'!$C$8,SitesFormations[Site de formation principal],SitesFormations[Mail pour assiduité],"")</f>
        <v>cfa-ensuplr-upvd-iut-perpignan@umontpellier.fr</v>
      </c>
      <c r="G191" s="23" t="s">
        <v>773</v>
      </c>
      <c r="H191" s="23" t="str">
        <f aca="false">_xlfn.TEXTJOIN(" ",TRUE(),
'Fiche formation'!$C$18,
_xlfn.SWITCH('Fiche formation'!$C$18,"DNO","2A","DE AUDIO","3A",
_xlfn.SWITCH('Fiche formation'!$C$15,"DEUST","2A","DSCG","2A","MASTER","2A","BUT","3A","DCG","3A","LG","3A","LP","3A","INGE","3A",""))
)</f>
        <v>BUT GBSEE 66 3A</v>
      </c>
    </row>
    <row r="192" customFormat="false" ht="14.25" hidden="false" customHeight="false" outlineLevel="0" collapsed="false">
      <c r="A192" s="167" t="n">
        <f aca="false">IF(A191=A190,A191+1,A191)</f>
        <v>46330</v>
      </c>
      <c r="B192" s="23" t="str">
        <f aca="false">IF(D192="","",IF($A192=$A191,"14:00","08:00"))</f>
        <v>08:00</v>
      </c>
      <c r="C192" s="23" t="str">
        <f aca="false">IF(D192="","",IF($A192=$A191,"17:00","12:00"))</f>
        <v>12:00</v>
      </c>
      <c r="D192" s="23" t="str">
        <f aca="false" t="array" ref="D192: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s="23" t="n">
        <f aca="false">IF(D192="","",IF(OR(D192="Entreprise",D192="Révisions (Etp)"),0,1))</f>
        <v>1</v>
      </c>
      <c r="F192" s="23" t="str">
        <f aca="false">_xlfn.XLOOKUP('Fiche formation'!$C$8,SitesFormations[Site de formation principal],SitesFormations[Mail pour assiduité],"")</f>
        <v>cfa-ensuplr-upvd-iut-perpignan@umontpellier.fr</v>
      </c>
      <c r="G192" s="23" t="s">
        <v>773</v>
      </c>
      <c r="H192" s="23" t="str">
        <f aca="false">_xlfn.TEXTJOIN(" ",TRUE(),
'Fiche formation'!$C$18,
_xlfn.SWITCH('Fiche formation'!$C$18,"DNO","2A","DE AUDIO","3A",
_xlfn.SWITCH('Fiche formation'!$C$15,"DEUST","2A","DSCG","2A","MASTER","2A","BUT","3A","DCG","3A","LG","3A","LP","3A","INGE","3A",""))
)</f>
        <v>BUT GBSEE 66 3A</v>
      </c>
    </row>
    <row r="193" customFormat="false" ht="14.25" hidden="false" customHeight="false" outlineLevel="0" collapsed="false">
      <c r="A193" s="167" t="n">
        <f aca="false">IF(A192=A191,A192+1,A192)</f>
        <v>46330</v>
      </c>
      <c r="B193" s="23" t="str">
        <f aca="false">IF(D193="","",IF($A193=$A192,"14:00","08:00"))</f>
        <v>14:00</v>
      </c>
      <c r="C193" s="23" t="str">
        <f aca="false">IF(D193="","",IF($A193=$A192,"17:00","12:00"))</f>
        <v>17:00</v>
      </c>
      <c r="D193" s="23" t="str">
        <f aca="false" t="array" ref="D193: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s="23" t="n">
        <f aca="false">IF(D193="","",IF(OR(D193="Entreprise",D193="Révisions (Etp)"),0,1))</f>
        <v>1</v>
      </c>
      <c r="F193" s="23" t="str">
        <f aca="false">_xlfn.XLOOKUP('Fiche formation'!$C$8,SitesFormations[Site de formation principal],SitesFormations[Mail pour assiduité],"")</f>
        <v>cfa-ensuplr-upvd-iut-perpignan@umontpellier.fr</v>
      </c>
      <c r="G193" s="23" t="s">
        <v>773</v>
      </c>
      <c r="H193" s="23" t="str">
        <f aca="false">_xlfn.TEXTJOIN(" ",TRUE(),
'Fiche formation'!$C$18,
_xlfn.SWITCH('Fiche formation'!$C$18,"DNO","2A","DE AUDIO","3A",
_xlfn.SWITCH('Fiche formation'!$C$15,"DEUST","2A","DSCG","2A","MASTER","2A","BUT","3A","DCG","3A","LG","3A","LP","3A","INGE","3A",""))
)</f>
        <v>BUT GBSEE 66 3A</v>
      </c>
    </row>
    <row r="194" customFormat="false" ht="14.25" hidden="false" customHeight="false" outlineLevel="0" collapsed="false">
      <c r="A194" s="167" t="n">
        <f aca="false">IF(A193=A192,A193+1,A193)</f>
        <v>46331</v>
      </c>
      <c r="B194" s="23" t="str">
        <f aca="false">IF(D194="","",IF($A194=$A193,"14:00","08:00"))</f>
        <v>08:00</v>
      </c>
      <c r="C194" s="23" t="str">
        <f aca="false">IF(D194="","",IF($A194=$A193,"17:00","12:00"))</f>
        <v>12:00</v>
      </c>
      <c r="D194" s="23" t="str">
        <f aca="false" t="array" ref="D194: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s="23" t="n">
        <f aca="false">IF(D194="","",IF(OR(D194="Entreprise",D194="Révisions (Etp)"),0,1))</f>
        <v>1</v>
      </c>
      <c r="F194" s="23" t="str">
        <f aca="false">_xlfn.XLOOKUP('Fiche formation'!$C$8,SitesFormations[Site de formation principal],SitesFormations[Mail pour assiduité],"")</f>
        <v>cfa-ensuplr-upvd-iut-perpignan@umontpellier.fr</v>
      </c>
      <c r="G194" s="23" t="s">
        <v>773</v>
      </c>
      <c r="H194" s="23" t="str">
        <f aca="false">_xlfn.TEXTJOIN(" ",TRUE(),
'Fiche formation'!$C$18,
_xlfn.SWITCH('Fiche formation'!$C$18,"DNO","2A","DE AUDIO","3A",
_xlfn.SWITCH('Fiche formation'!$C$15,"DEUST","2A","DSCG","2A","MASTER","2A","BUT","3A","DCG","3A","LG","3A","LP","3A","INGE","3A",""))
)</f>
        <v>BUT GBSEE 66 3A</v>
      </c>
    </row>
    <row r="195" customFormat="false" ht="14.25" hidden="false" customHeight="false" outlineLevel="0" collapsed="false">
      <c r="A195" s="167" t="n">
        <f aca="false">IF(A194=A193,A194+1,A194)</f>
        <v>46331</v>
      </c>
      <c r="B195" s="23" t="str">
        <f aca="false">IF(D195="","",IF($A195=$A194,"14:00","08:00"))</f>
        <v>14:00</v>
      </c>
      <c r="C195" s="23" t="str">
        <f aca="false">IF(D195="","",IF($A195=$A194,"17:00","12:00"))</f>
        <v>17:00</v>
      </c>
      <c r="D195" s="23" t="str">
        <f aca="false" t="array" ref="D195: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s="23" t="n">
        <f aca="false">IF(D195="","",IF(OR(D195="Entreprise",D195="Révisions (Etp)"),0,1))</f>
        <v>1</v>
      </c>
      <c r="F195" s="23" t="str">
        <f aca="false">_xlfn.XLOOKUP('Fiche formation'!$C$8,SitesFormations[Site de formation principal],SitesFormations[Mail pour assiduité],"")</f>
        <v>cfa-ensuplr-upvd-iut-perpignan@umontpellier.fr</v>
      </c>
      <c r="G195" s="23" t="s">
        <v>773</v>
      </c>
      <c r="H195" s="23" t="str">
        <f aca="false">_xlfn.TEXTJOIN(" ",TRUE(),
'Fiche formation'!$C$18,
_xlfn.SWITCH('Fiche formation'!$C$18,"DNO","2A","DE AUDIO","3A",
_xlfn.SWITCH('Fiche formation'!$C$15,"DEUST","2A","DSCG","2A","MASTER","2A","BUT","3A","DCG","3A","LG","3A","LP","3A","INGE","3A",""))
)</f>
        <v>BUT GBSEE 66 3A</v>
      </c>
    </row>
    <row r="196" customFormat="false" ht="14.25" hidden="false" customHeight="false" outlineLevel="0" collapsed="false">
      <c r="A196" s="167" t="n">
        <f aca="false">IF(A195=A194,A195+1,A195)</f>
        <v>46332</v>
      </c>
      <c r="B196" s="23" t="str">
        <f aca="false">IF(D196="","",IF($A196=$A195,"14:00","08:00"))</f>
        <v>08:00</v>
      </c>
      <c r="C196" s="23" t="str">
        <f aca="false">IF(D196="","",IF($A196=$A195,"17:00","12:00"))</f>
        <v>12:00</v>
      </c>
      <c r="D196" s="23" t="str">
        <f aca="false" t="array" ref="D196: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s="23" t="n">
        <f aca="false">IF(D196="","",IF(OR(D196="Entreprise",D196="Révisions (Etp)"),0,1))</f>
        <v>1</v>
      </c>
      <c r="F196" s="23" t="str">
        <f aca="false">_xlfn.XLOOKUP('Fiche formation'!$C$8,SitesFormations[Site de formation principal],SitesFormations[Mail pour assiduité],"")</f>
        <v>cfa-ensuplr-upvd-iut-perpignan@umontpellier.fr</v>
      </c>
      <c r="G196" s="23" t="s">
        <v>773</v>
      </c>
      <c r="H196" s="23" t="str">
        <f aca="false">_xlfn.TEXTJOIN(" ",TRUE(),
'Fiche formation'!$C$18,
_xlfn.SWITCH('Fiche formation'!$C$18,"DNO","2A","DE AUDIO","3A",
_xlfn.SWITCH('Fiche formation'!$C$15,"DEUST","2A","DSCG","2A","MASTER","2A","BUT","3A","DCG","3A","LG","3A","LP","3A","INGE","3A",""))
)</f>
        <v>BUT GBSEE 66 3A</v>
      </c>
    </row>
    <row r="197" customFormat="false" ht="14.25" hidden="false" customHeight="false" outlineLevel="0" collapsed="false">
      <c r="A197" s="167" t="n">
        <f aca="false">IF(A196=A195,A196+1,A196)</f>
        <v>46332</v>
      </c>
      <c r="B197" s="23" t="str">
        <f aca="false">IF(D197="","",IF($A197=$A196,"14:00","08:00"))</f>
        <v>14:00</v>
      </c>
      <c r="C197" s="23" t="str">
        <f aca="false">IF(D197="","",IF($A197=$A196,"17:00","12:00"))</f>
        <v>17:00</v>
      </c>
      <c r="D197" s="23" t="str">
        <f aca="false" t="array" ref="D197: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s="23" t="n">
        <f aca="false">IF(D197="","",IF(OR(D197="Entreprise",D197="Révisions (Etp)"),0,1))</f>
        <v>1</v>
      </c>
      <c r="F197" s="23" t="str">
        <f aca="false">_xlfn.XLOOKUP('Fiche formation'!$C$8,SitesFormations[Site de formation principal],SitesFormations[Mail pour assiduité],"")</f>
        <v>cfa-ensuplr-upvd-iut-perpignan@umontpellier.fr</v>
      </c>
      <c r="G197" s="23" t="s">
        <v>773</v>
      </c>
      <c r="H197" s="23" t="str">
        <f aca="false">_xlfn.TEXTJOIN(" ",TRUE(),
'Fiche formation'!$C$18,
_xlfn.SWITCH('Fiche formation'!$C$18,"DNO","2A","DE AUDIO","3A",
_xlfn.SWITCH('Fiche formation'!$C$15,"DEUST","2A","DSCG","2A","MASTER","2A","BUT","3A","DCG","3A","LG","3A","LP","3A","INGE","3A",""))
)</f>
        <v>BUT GBSEE 66 3A</v>
      </c>
    </row>
    <row r="198" customFormat="false" ht="14.25" hidden="false" customHeight="false" outlineLevel="0" collapsed="false">
      <c r="A198" s="167" t="n">
        <f aca="false">IF(A197=A196,A197+1,A197)</f>
        <v>46333</v>
      </c>
      <c r="B198" s="23" t="e">
        <f aca="false">IF(D198="","",IF($A198=$A197,"14:00","08:00"))</f>
        <v>#N/A</v>
      </c>
      <c r="C198" s="23" t="e">
        <f aca="false">IF(D198="","",IF($A198=$A197,"17:00","12:00"))</f>
        <v>#N/A</v>
      </c>
      <c r="D198" s="23" t="e">
        <f aca="false" t="array" ref="D198:D198">_xlfn.LET(
    _xlpm.d, A198,
    _xlpm.debut, DATE(2026,8,1),
    _xlpm.m, DATEDIF(_xlpm.debut, _xlpm.d, "m"),
    _xlpm.col, 1 + _xlpm.m*3,
    _xlpm.dates, INDEX('Calendrier 2026-2027'!$C$13:$BC$43,,_xlpm.col),
    _xlpm.titres, INDEX('Calendrier 2026-2027'!$D$13:$BD$43,,_xlpm.col),
    _xlpm.r, _xlfn.XLOOKUP(_xlpm.d, _xlpm.dates, _xlpm.titres),
    IF(_xlpm.r=0,"",_xlpm.r)
)</f>
        <v>#N/A</v>
      </c>
      <c r="E198" s="23" t="e">
        <f aca="false">IF(D198="","",IF(OR(D198="Entreprise",D198="Révisions (Etp)"),0,1))</f>
        <v>#N/A</v>
      </c>
      <c r="F198" s="23" t="str">
        <f aca="false">_xlfn.XLOOKUP('Fiche formation'!$C$8,SitesFormations[Site de formation principal],SitesFormations[Mail pour assiduité],"")</f>
        <v>cfa-ensuplr-upvd-iut-perpignan@umontpellier.fr</v>
      </c>
      <c r="G198" s="23" t="s">
        <v>773</v>
      </c>
      <c r="H198" s="23" t="str">
        <f aca="false">_xlfn.TEXTJOIN(" ",TRUE(),
'Fiche formation'!$C$18,
_xlfn.SWITCH('Fiche formation'!$C$18,"DNO","2A","DE AUDIO","3A",
_xlfn.SWITCH('Fiche formation'!$C$15,"DEUST","2A","DSCG","2A","MASTER","2A","BUT","3A","DCG","3A","LG","3A","LP","3A","INGE","3A",""))
)</f>
        <v>BUT GBSEE 66 3A</v>
      </c>
    </row>
    <row r="199" customFormat="false" ht="14.25" hidden="false" customHeight="false" outlineLevel="0" collapsed="false">
      <c r="A199" s="167" t="n">
        <f aca="false">IF(A198=A197,A198+1,A198)</f>
        <v>46333</v>
      </c>
      <c r="B199" s="23" t="e">
        <f aca="false">IF(D199="","",IF($A199=$A198,"14:00","08:00"))</f>
        <v>#N/A</v>
      </c>
      <c r="C199" s="23" t="e">
        <f aca="false">IF(D199="","",IF($A199=$A198,"17:00","12:00"))</f>
        <v>#N/A</v>
      </c>
      <c r="D199" s="23" t="e">
        <f aca="false" t="array" ref="D199:D199">_xlfn.LET(
    _xlpm.d, A199,
    _xlpm.debut, DATE(2026,8,1),
    _xlpm.m, DATEDIF(_xlpm.debut, _xlpm.d, "m"),
    _xlpm.col, 1 + _xlpm.m*3,
    _xlpm.dates, INDEX('Calendrier 2026-2027'!$C$13:$BC$43,,_xlpm.col),
    _xlpm.titres, INDEX('Calendrier 2026-2027'!$D$13:$BD$43,,_xlpm.col),
    _xlpm.r, _xlfn.XLOOKUP(_xlpm.d, _xlpm.dates, _xlpm.titres),
    IF(_xlpm.r=0,"",_xlpm.r)
)</f>
        <v>#N/A</v>
      </c>
      <c r="E199" s="23" t="e">
        <f aca="false">IF(D199="","",IF(OR(D199="Entreprise",D199="Révisions (Etp)"),0,1))</f>
        <v>#N/A</v>
      </c>
      <c r="F199" s="23" t="str">
        <f aca="false">_xlfn.XLOOKUP('Fiche formation'!$C$8,SitesFormations[Site de formation principal],SitesFormations[Mail pour assiduité],"")</f>
        <v>cfa-ensuplr-upvd-iut-perpignan@umontpellier.fr</v>
      </c>
      <c r="G199" s="23" t="s">
        <v>773</v>
      </c>
      <c r="H199" s="23" t="str">
        <f aca="false">_xlfn.TEXTJOIN(" ",TRUE(),
'Fiche formation'!$C$18,
_xlfn.SWITCH('Fiche formation'!$C$18,"DNO","2A","DE AUDIO","3A",
_xlfn.SWITCH('Fiche formation'!$C$15,"DEUST","2A","DSCG","2A","MASTER","2A","BUT","3A","DCG","3A","LG","3A","LP","3A","INGE","3A",""))
)</f>
        <v>BUT GBSEE 66 3A</v>
      </c>
    </row>
    <row r="200" customFormat="false" ht="14.25" hidden="false" customHeight="false" outlineLevel="0" collapsed="false">
      <c r="A200" s="167" t="n">
        <f aca="false">IF(A199=A198,A199+1,A199)</f>
        <v>46334</v>
      </c>
      <c r="B200" s="23" t="e">
        <f aca="false">IF(D200="","",IF($A200=$A199,"14:00","08:00"))</f>
        <v>#N/A</v>
      </c>
      <c r="C200" s="23" t="e">
        <f aca="false">IF(D200="","",IF($A200=$A199,"17:00","12:00"))</f>
        <v>#N/A</v>
      </c>
      <c r="D200" s="23" t="e">
        <f aca="false" t="array" ref="D200:D200">_xlfn.LET(
    _xlpm.d, A200,
    _xlpm.debut, DATE(2026,8,1),
    _xlpm.m, DATEDIF(_xlpm.debut, _xlpm.d, "m"),
    _xlpm.col, 1 + _xlpm.m*3,
    _xlpm.dates, INDEX('Calendrier 2026-2027'!$C$13:$BC$43,,_xlpm.col),
    _xlpm.titres, INDEX('Calendrier 2026-2027'!$D$13:$BD$43,,_xlpm.col),
    _xlpm.r, _xlfn.XLOOKUP(_xlpm.d, _xlpm.dates, _xlpm.titres),
    IF(_xlpm.r=0,"",_xlpm.r)
)</f>
        <v>#N/A</v>
      </c>
      <c r="E200" s="23" t="e">
        <f aca="false">IF(D200="","",IF(OR(D200="Entreprise",D200="Révisions (Etp)"),0,1))</f>
        <v>#N/A</v>
      </c>
      <c r="F200" s="23" t="str">
        <f aca="false">_xlfn.XLOOKUP('Fiche formation'!$C$8,SitesFormations[Site de formation principal],SitesFormations[Mail pour assiduité],"")</f>
        <v>cfa-ensuplr-upvd-iut-perpignan@umontpellier.fr</v>
      </c>
      <c r="G200" s="23" t="s">
        <v>773</v>
      </c>
      <c r="H200" s="23" t="str">
        <f aca="false">_xlfn.TEXTJOIN(" ",TRUE(),
'Fiche formation'!$C$18,
_xlfn.SWITCH('Fiche formation'!$C$18,"DNO","2A","DE AUDIO","3A",
_xlfn.SWITCH('Fiche formation'!$C$15,"DEUST","2A","DSCG","2A","MASTER","2A","BUT","3A","DCG","3A","LG","3A","LP","3A","INGE","3A",""))
)</f>
        <v>BUT GBSEE 66 3A</v>
      </c>
    </row>
    <row r="201" customFormat="false" ht="14.25" hidden="false" customHeight="false" outlineLevel="0" collapsed="false">
      <c r="A201" s="167" t="n">
        <f aca="false">IF(A200=A199,A200+1,A200)</f>
        <v>46334</v>
      </c>
      <c r="B201" s="23" t="e">
        <f aca="false">IF(D201="","",IF($A201=$A200,"14:00","08:00"))</f>
        <v>#N/A</v>
      </c>
      <c r="C201" s="23" t="e">
        <f aca="false">IF(D201="","",IF($A201=$A200,"17:00","12:00"))</f>
        <v>#N/A</v>
      </c>
      <c r="D201" s="23" t="e">
        <f aca="false" t="array" ref="D201:D201">_xlfn.LET(
    _xlpm.d, A201,
    _xlpm.debut, DATE(2026,8,1),
    _xlpm.m, DATEDIF(_xlpm.debut, _xlpm.d, "m"),
    _xlpm.col, 1 + _xlpm.m*3,
    _xlpm.dates, INDEX('Calendrier 2026-2027'!$C$13:$BC$43,,_xlpm.col),
    _xlpm.titres, INDEX('Calendrier 2026-2027'!$D$13:$BD$43,,_xlpm.col),
    _xlpm.r, _xlfn.XLOOKUP(_xlpm.d, _xlpm.dates, _xlpm.titres),
    IF(_xlpm.r=0,"",_xlpm.r)
)</f>
        <v>#N/A</v>
      </c>
      <c r="E201" s="23" t="e">
        <f aca="false">IF(D201="","",IF(OR(D201="Entreprise",D201="Révisions (Etp)"),0,1))</f>
        <v>#N/A</v>
      </c>
      <c r="F201" s="23" t="str">
        <f aca="false">_xlfn.XLOOKUP('Fiche formation'!$C$8,SitesFormations[Site de formation principal],SitesFormations[Mail pour assiduité],"")</f>
        <v>cfa-ensuplr-upvd-iut-perpignan@umontpellier.fr</v>
      </c>
      <c r="G201" s="23" t="s">
        <v>773</v>
      </c>
      <c r="H201" s="23" t="str">
        <f aca="false">_xlfn.TEXTJOIN(" ",TRUE(),
'Fiche formation'!$C$18,
_xlfn.SWITCH('Fiche formation'!$C$18,"DNO","2A","DE AUDIO","3A",
_xlfn.SWITCH('Fiche formation'!$C$15,"DEUST","2A","DSCG","2A","MASTER","2A","BUT","3A","DCG","3A","LG","3A","LP","3A","INGE","3A",""))
)</f>
        <v>BUT GBSEE 66 3A</v>
      </c>
    </row>
    <row r="202" customFormat="false" ht="14.25" hidden="false" customHeight="false" outlineLevel="0" collapsed="false">
      <c r="A202" s="167" t="n">
        <f aca="false">IF(A201=A200,A201+1,A201)</f>
        <v>46335</v>
      </c>
      <c r="B202" s="23" t="str">
        <f aca="false">IF(D202="","",IF($A202=$A201,"14:00","08:00"))</f>
        <v>08:00</v>
      </c>
      <c r="C202" s="23" t="str">
        <f aca="false">IF(D202="","",IF($A202=$A201,"17:00","12:00"))</f>
        <v>12:00</v>
      </c>
      <c r="D202" s="23" t="str">
        <f aca="false" t="array" ref="D202: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s="23" t="n">
        <f aca="false">IF(D202="","",IF(OR(D202="Entreprise",D202="Révisions (Etp)"),0,1))</f>
        <v>1</v>
      </c>
      <c r="F202" s="23" t="str">
        <f aca="false">_xlfn.XLOOKUP('Fiche formation'!$C$8,SitesFormations[Site de formation principal],SitesFormations[Mail pour assiduité],"")</f>
        <v>cfa-ensuplr-upvd-iut-perpignan@umontpellier.fr</v>
      </c>
      <c r="G202" s="23" t="s">
        <v>773</v>
      </c>
      <c r="H202" s="23" t="str">
        <f aca="false">_xlfn.TEXTJOIN(" ",TRUE(),
'Fiche formation'!$C$18,
_xlfn.SWITCH('Fiche formation'!$C$18,"DNO","2A","DE AUDIO","3A",
_xlfn.SWITCH('Fiche formation'!$C$15,"DEUST","2A","DSCG","2A","MASTER","2A","BUT","3A","DCG","3A","LG","3A","LP","3A","INGE","3A",""))
)</f>
        <v>BUT GBSEE 66 3A</v>
      </c>
    </row>
    <row r="203" customFormat="false" ht="14.25" hidden="false" customHeight="false" outlineLevel="0" collapsed="false">
      <c r="A203" s="167" t="n">
        <f aca="false">IF(A202=A201,A202+1,A202)</f>
        <v>46335</v>
      </c>
      <c r="B203" s="23" t="str">
        <f aca="false">IF(D203="","",IF($A203=$A202,"14:00","08:00"))</f>
        <v>14:00</v>
      </c>
      <c r="C203" s="23" t="str">
        <f aca="false">IF(D203="","",IF($A203=$A202,"17:00","12:00"))</f>
        <v>17:00</v>
      </c>
      <c r="D203" s="23" t="str">
        <f aca="false" t="array" ref="D203: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s="23" t="n">
        <f aca="false">IF(D203="","",IF(OR(D203="Entreprise",D203="Révisions (Etp)"),0,1))</f>
        <v>1</v>
      </c>
      <c r="F203" s="23" t="str">
        <f aca="false">_xlfn.XLOOKUP('Fiche formation'!$C$8,SitesFormations[Site de formation principal],SitesFormations[Mail pour assiduité],"")</f>
        <v>cfa-ensuplr-upvd-iut-perpignan@umontpellier.fr</v>
      </c>
      <c r="G203" s="23" t="s">
        <v>773</v>
      </c>
      <c r="H203" s="23" t="str">
        <f aca="false">_xlfn.TEXTJOIN(" ",TRUE(),
'Fiche formation'!$C$18,
_xlfn.SWITCH('Fiche formation'!$C$18,"DNO","2A","DE AUDIO","3A",
_xlfn.SWITCH('Fiche formation'!$C$15,"DEUST","2A","DSCG","2A","MASTER","2A","BUT","3A","DCG","3A","LG","3A","LP","3A","INGE","3A",""))
)</f>
        <v>BUT GBSEE 66 3A</v>
      </c>
    </row>
    <row r="204" customFormat="false" ht="14.25" hidden="false" customHeight="false" outlineLevel="0" collapsed="false">
      <c r="A204" s="167" t="n">
        <f aca="false">IF(A203=A202,A203+1,A203)</f>
        <v>46336</v>
      </c>
      <c r="B204" s="23" t="str">
        <f aca="false">IF(D204="","",IF($A204=$A203,"14:00","08:00"))</f>
        <v>08:00</v>
      </c>
      <c r="C204" s="23" t="str">
        <f aca="false">IF(D204="","",IF($A204=$A203,"17:00","12:00"))</f>
        <v>12:00</v>
      </c>
      <c r="D204" s="23" t="str">
        <f aca="false" t="array" ref="D204: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s="23" t="n">
        <f aca="false">IF(D204="","",IF(OR(D204="Entreprise",D204="Révisions (Etp)"),0,1))</f>
        <v>1</v>
      </c>
      <c r="F204" s="23" t="str">
        <f aca="false">_xlfn.XLOOKUP('Fiche formation'!$C$8,SitesFormations[Site de formation principal],SitesFormations[Mail pour assiduité],"")</f>
        <v>cfa-ensuplr-upvd-iut-perpignan@umontpellier.fr</v>
      </c>
      <c r="G204" s="23" t="s">
        <v>773</v>
      </c>
      <c r="H204" s="23" t="str">
        <f aca="false">_xlfn.TEXTJOIN(" ",TRUE(),
'Fiche formation'!$C$18,
_xlfn.SWITCH('Fiche formation'!$C$18,"DNO","2A","DE AUDIO","3A",
_xlfn.SWITCH('Fiche formation'!$C$15,"DEUST","2A","DSCG","2A","MASTER","2A","BUT","3A","DCG","3A","LG","3A","LP","3A","INGE","3A",""))
)</f>
        <v>BUT GBSEE 66 3A</v>
      </c>
    </row>
    <row r="205" customFormat="false" ht="14.25" hidden="false" customHeight="false" outlineLevel="0" collapsed="false">
      <c r="A205" s="167" t="n">
        <f aca="false">IF(A204=A203,A204+1,A204)</f>
        <v>46336</v>
      </c>
      <c r="B205" s="23" t="str">
        <f aca="false">IF(D205="","",IF($A205=$A204,"14:00","08:00"))</f>
        <v>14:00</v>
      </c>
      <c r="C205" s="23" t="str">
        <f aca="false">IF(D205="","",IF($A205=$A204,"17:00","12:00"))</f>
        <v>17:00</v>
      </c>
      <c r="D205" s="23" t="str">
        <f aca="false" t="array" ref="D205: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s="23" t="n">
        <f aca="false">IF(D205="","",IF(OR(D205="Entreprise",D205="Révisions (Etp)"),0,1))</f>
        <v>1</v>
      </c>
      <c r="F205" s="23" t="str">
        <f aca="false">_xlfn.XLOOKUP('Fiche formation'!$C$8,SitesFormations[Site de formation principal],SitesFormations[Mail pour assiduité],"")</f>
        <v>cfa-ensuplr-upvd-iut-perpignan@umontpellier.fr</v>
      </c>
      <c r="G205" s="23" t="s">
        <v>773</v>
      </c>
      <c r="H205" s="23" t="str">
        <f aca="false">_xlfn.TEXTJOIN(" ",TRUE(),
'Fiche formation'!$C$18,
_xlfn.SWITCH('Fiche formation'!$C$18,"DNO","2A","DE AUDIO","3A",
_xlfn.SWITCH('Fiche formation'!$C$15,"DEUST","2A","DSCG","2A","MASTER","2A","BUT","3A","DCG","3A","LG","3A","LP","3A","INGE","3A",""))
)</f>
        <v>BUT GBSEE 66 3A</v>
      </c>
    </row>
    <row r="206" customFormat="false" ht="14.25" hidden="false" customHeight="false" outlineLevel="0" collapsed="false">
      <c r="A206" s="167" t="n">
        <f aca="false">IF(A205=A204,A205+1,A205)</f>
        <v>46337</v>
      </c>
      <c r="B206" s="23" t="e">
        <f aca="false">IF(D206="","",IF($A206=$A205,"14:00","08:00"))</f>
        <v>#N/A</v>
      </c>
      <c r="C206" s="23" t="e">
        <f aca="false">IF(D206="","",IF($A206=$A205,"17:00","12:00"))</f>
        <v>#N/A</v>
      </c>
      <c r="D206" s="23" t="e">
        <f aca="false" t="array" ref="D206:D206">_xlfn.LET(
    _xlpm.d, A206,
    _xlpm.debut, DATE(2026,8,1),
    _xlpm.m, DATEDIF(_xlpm.debut, _xlpm.d, "m"),
    _xlpm.col, 1 + _xlpm.m*3,
    _xlpm.dates, INDEX('Calendrier 2026-2027'!$C$13:$BC$43,,_xlpm.col),
    _xlpm.titres, INDEX('Calendrier 2026-2027'!$D$13:$BD$43,,_xlpm.col),
    _xlpm.r, _xlfn.XLOOKUP(_xlpm.d, _xlpm.dates, _xlpm.titres),
    IF(_xlpm.r=0,"",_xlpm.r)
)</f>
        <v>#N/A</v>
      </c>
      <c r="E206" s="23" t="e">
        <f aca="false">IF(D206="","",IF(OR(D206="Entreprise",D206="Révisions (Etp)"),0,1))</f>
        <v>#N/A</v>
      </c>
      <c r="F206" s="23" t="str">
        <f aca="false">_xlfn.XLOOKUP('Fiche formation'!$C$8,SitesFormations[Site de formation principal],SitesFormations[Mail pour assiduité],"")</f>
        <v>cfa-ensuplr-upvd-iut-perpignan@umontpellier.fr</v>
      </c>
      <c r="G206" s="23" t="s">
        <v>773</v>
      </c>
      <c r="H206" s="23" t="str">
        <f aca="false">_xlfn.TEXTJOIN(" ",TRUE(),
'Fiche formation'!$C$18,
_xlfn.SWITCH('Fiche formation'!$C$18,"DNO","2A","DE AUDIO","3A",
_xlfn.SWITCH('Fiche formation'!$C$15,"DEUST","2A","DSCG","2A","MASTER","2A","BUT","3A","DCG","3A","LG","3A","LP","3A","INGE","3A",""))
)</f>
        <v>BUT GBSEE 66 3A</v>
      </c>
    </row>
    <row r="207" customFormat="false" ht="14.25" hidden="false" customHeight="false" outlineLevel="0" collapsed="false">
      <c r="A207" s="167" t="n">
        <f aca="false">IF(A206=A205,A206+1,A206)</f>
        <v>46337</v>
      </c>
      <c r="B207" s="23" t="e">
        <f aca="false">IF(D207="","",IF($A207=$A206,"14:00","08:00"))</f>
        <v>#N/A</v>
      </c>
      <c r="C207" s="23" t="e">
        <f aca="false">IF(D207="","",IF($A207=$A206,"17:00","12:00"))</f>
        <v>#N/A</v>
      </c>
      <c r="D207" s="23" t="e">
        <f aca="false" t="array" ref="D207:D207">_xlfn.LET(
    _xlpm.d, A207,
    _xlpm.debut, DATE(2026,8,1),
    _xlpm.m, DATEDIF(_xlpm.debut, _xlpm.d, "m"),
    _xlpm.col, 1 + _xlpm.m*3,
    _xlpm.dates, INDEX('Calendrier 2026-2027'!$C$13:$BC$43,,_xlpm.col),
    _xlpm.titres, INDEX('Calendrier 2026-2027'!$D$13:$BD$43,,_xlpm.col),
    _xlpm.r, _xlfn.XLOOKUP(_xlpm.d, _xlpm.dates, _xlpm.titres),
    IF(_xlpm.r=0,"",_xlpm.r)
)</f>
        <v>#N/A</v>
      </c>
      <c r="E207" s="23" t="e">
        <f aca="false">IF(D207="","",IF(OR(D207="Entreprise",D207="Révisions (Etp)"),0,1))</f>
        <v>#N/A</v>
      </c>
      <c r="F207" s="23" t="str">
        <f aca="false">_xlfn.XLOOKUP('Fiche formation'!$C$8,SitesFormations[Site de formation principal],SitesFormations[Mail pour assiduité],"")</f>
        <v>cfa-ensuplr-upvd-iut-perpignan@umontpellier.fr</v>
      </c>
      <c r="G207" s="23" t="s">
        <v>773</v>
      </c>
      <c r="H207" s="23" t="str">
        <f aca="false">_xlfn.TEXTJOIN(" ",TRUE(),
'Fiche formation'!$C$18,
_xlfn.SWITCH('Fiche formation'!$C$18,"DNO","2A","DE AUDIO","3A",
_xlfn.SWITCH('Fiche formation'!$C$15,"DEUST","2A","DSCG","2A","MASTER","2A","BUT","3A","DCG","3A","LG","3A","LP","3A","INGE","3A",""))
)</f>
        <v>BUT GBSEE 66 3A</v>
      </c>
    </row>
    <row r="208" customFormat="false" ht="14.25" hidden="false" customHeight="false" outlineLevel="0" collapsed="false">
      <c r="A208" s="167" t="n">
        <f aca="false">IF(A207=A206,A207+1,A207)</f>
        <v>46338</v>
      </c>
      <c r="B208" s="23" t="str">
        <f aca="false">IF(D208="","",IF($A208=$A207,"14:00","08:00"))</f>
        <v>08:00</v>
      </c>
      <c r="C208" s="23" t="str">
        <f aca="false">IF(D208="","",IF($A208=$A207,"17:00","12:00"))</f>
        <v>12:00</v>
      </c>
      <c r="D208" s="23" t="str">
        <f aca="false" t="array" ref="D208: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s="23" t="n">
        <f aca="false">IF(D208="","",IF(OR(D208="Entreprise",D208="Révisions (Etp)"),0,1))</f>
        <v>1</v>
      </c>
      <c r="F208" s="23" t="str">
        <f aca="false">_xlfn.XLOOKUP('Fiche formation'!$C$8,SitesFormations[Site de formation principal],SitesFormations[Mail pour assiduité],"")</f>
        <v>cfa-ensuplr-upvd-iut-perpignan@umontpellier.fr</v>
      </c>
      <c r="G208" s="23" t="s">
        <v>773</v>
      </c>
      <c r="H208" s="23" t="str">
        <f aca="false">_xlfn.TEXTJOIN(" ",TRUE(),
'Fiche formation'!$C$18,
_xlfn.SWITCH('Fiche formation'!$C$18,"DNO","2A","DE AUDIO","3A",
_xlfn.SWITCH('Fiche formation'!$C$15,"DEUST","2A","DSCG","2A","MASTER","2A","BUT","3A","DCG","3A","LG","3A","LP","3A","INGE","3A",""))
)</f>
        <v>BUT GBSEE 66 3A</v>
      </c>
    </row>
    <row r="209" customFormat="false" ht="14.25" hidden="false" customHeight="false" outlineLevel="0" collapsed="false">
      <c r="A209" s="167" t="n">
        <f aca="false">IF(A208=A207,A208+1,A208)</f>
        <v>46338</v>
      </c>
      <c r="B209" s="23" t="str">
        <f aca="false">IF(D209="","",IF($A209=$A208,"14:00","08:00"))</f>
        <v>14:00</v>
      </c>
      <c r="C209" s="23" t="str">
        <f aca="false">IF(D209="","",IF($A209=$A208,"17:00","12:00"))</f>
        <v>17:00</v>
      </c>
      <c r="D209" s="23" t="str">
        <f aca="false" t="array" ref="D209: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s="23" t="n">
        <f aca="false">IF(D209="","",IF(OR(D209="Entreprise",D209="Révisions (Etp)"),0,1))</f>
        <v>1</v>
      </c>
      <c r="F209" s="23" t="str">
        <f aca="false">_xlfn.XLOOKUP('Fiche formation'!$C$8,SitesFormations[Site de formation principal],SitesFormations[Mail pour assiduité],"")</f>
        <v>cfa-ensuplr-upvd-iut-perpignan@umontpellier.fr</v>
      </c>
      <c r="G209" s="23" t="s">
        <v>773</v>
      </c>
      <c r="H209" s="23" t="str">
        <f aca="false">_xlfn.TEXTJOIN(" ",TRUE(),
'Fiche formation'!$C$18,
_xlfn.SWITCH('Fiche formation'!$C$18,"DNO","2A","DE AUDIO","3A",
_xlfn.SWITCH('Fiche formation'!$C$15,"DEUST","2A","DSCG","2A","MASTER","2A","BUT","3A","DCG","3A","LG","3A","LP","3A","INGE","3A",""))
)</f>
        <v>BUT GBSEE 66 3A</v>
      </c>
    </row>
    <row r="210" customFormat="false" ht="14.25" hidden="false" customHeight="false" outlineLevel="0" collapsed="false">
      <c r="A210" s="167" t="n">
        <f aca="false">IF(A209=A208,A209+1,A209)</f>
        <v>46339</v>
      </c>
      <c r="B210" s="23" t="str">
        <f aca="false">IF(D210="","",IF($A210=$A209,"14:00","08:00"))</f>
        <v>08:00</v>
      </c>
      <c r="C210" s="23" t="str">
        <f aca="false">IF(D210="","",IF($A210=$A209,"17:00","12:00"))</f>
        <v>12:00</v>
      </c>
      <c r="D210" s="23" t="str">
        <f aca="false" t="array" ref="D210: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s="23" t="n">
        <f aca="false">IF(D210="","",IF(OR(D210="Entreprise",D210="Révisions (Etp)"),0,1))</f>
        <v>1</v>
      </c>
      <c r="F210" s="23" t="str">
        <f aca="false">_xlfn.XLOOKUP('Fiche formation'!$C$8,SitesFormations[Site de formation principal],SitesFormations[Mail pour assiduité],"")</f>
        <v>cfa-ensuplr-upvd-iut-perpignan@umontpellier.fr</v>
      </c>
      <c r="G210" s="23" t="s">
        <v>773</v>
      </c>
      <c r="H210" s="23" t="str">
        <f aca="false">_xlfn.TEXTJOIN(" ",TRUE(),
'Fiche formation'!$C$18,
_xlfn.SWITCH('Fiche formation'!$C$18,"DNO","2A","DE AUDIO","3A",
_xlfn.SWITCH('Fiche formation'!$C$15,"DEUST","2A","DSCG","2A","MASTER","2A","BUT","3A","DCG","3A","LG","3A","LP","3A","INGE","3A",""))
)</f>
        <v>BUT GBSEE 66 3A</v>
      </c>
    </row>
    <row r="211" customFormat="false" ht="14.25" hidden="false" customHeight="false" outlineLevel="0" collapsed="false">
      <c r="A211" s="167" t="n">
        <f aca="false">IF(A210=A209,A210+1,A210)</f>
        <v>46339</v>
      </c>
      <c r="B211" s="23" t="str">
        <f aca="false">IF(D211="","",IF($A211=$A210,"14:00","08:00"))</f>
        <v>14:00</v>
      </c>
      <c r="C211" s="23" t="str">
        <f aca="false">IF(D211="","",IF($A211=$A210,"17:00","12:00"))</f>
        <v>17:00</v>
      </c>
      <c r="D211" s="23" t="str">
        <f aca="false" t="array" ref="D211: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s="23" t="n">
        <f aca="false">IF(D211="","",IF(OR(D211="Entreprise",D211="Révisions (Etp)"),0,1))</f>
        <v>1</v>
      </c>
      <c r="F211" s="23" t="str">
        <f aca="false">_xlfn.XLOOKUP('Fiche formation'!$C$8,SitesFormations[Site de formation principal],SitesFormations[Mail pour assiduité],"")</f>
        <v>cfa-ensuplr-upvd-iut-perpignan@umontpellier.fr</v>
      </c>
      <c r="G211" s="23" t="s">
        <v>773</v>
      </c>
      <c r="H211" s="23" t="str">
        <f aca="false">_xlfn.TEXTJOIN(" ",TRUE(),
'Fiche formation'!$C$18,
_xlfn.SWITCH('Fiche formation'!$C$18,"DNO","2A","DE AUDIO","3A",
_xlfn.SWITCH('Fiche formation'!$C$15,"DEUST","2A","DSCG","2A","MASTER","2A","BUT","3A","DCG","3A","LG","3A","LP","3A","INGE","3A",""))
)</f>
        <v>BUT GBSEE 66 3A</v>
      </c>
    </row>
    <row r="212" customFormat="false" ht="14.25" hidden="false" customHeight="false" outlineLevel="0" collapsed="false">
      <c r="A212" s="167" t="n">
        <f aca="false">IF(A211=A210,A211+1,A211)</f>
        <v>46340</v>
      </c>
      <c r="B212" s="23" t="e">
        <f aca="false">IF(D212="","",IF($A212=$A211,"14:00","08:00"))</f>
        <v>#N/A</v>
      </c>
      <c r="C212" s="23" t="e">
        <f aca="false">IF(D212="","",IF($A212=$A211,"17:00","12:00"))</f>
        <v>#N/A</v>
      </c>
      <c r="D212" s="23" t="e">
        <f aca="false" t="array" ref="D212:D212">_xlfn.LET(
    _xlpm.d, A212,
    _xlpm.debut, DATE(2026,8,1),
    _xlpm.m, DATEDIF(_xlpm.debut, _xlpm.d, "m"),
    _xlpm.col, 1 + _xlpm.m*3,
    _xlpm.dates, INDEX('Calendrier 2026-2027'!$C$13:$BC$43,,_xlpm.col),
    _xlpm.titres, INDEX('Calendrier 2026-2027'!$D$13:$BD$43,,_xlpm.col),
    _xlpm.r, _xlfn.XLOOKUP(_xlpm.d, _xlpm.dates, _xlpm.titres),
    IF(_xlpm.r=0,"",_xlpm.r)
)</f>
        <v>#N/A</v>
      </c>
      <c r="E212" s="23" t="e">
        <f aca="false">IF(D212="","",IF(OR(D212="Entreprise",D212="Révisions (Etp)"),0,1))</f>
        <v>#N/A</v>
      </c>
      <c r="F212" s="23" t="str">
        <f aca="false">_xlfn.XLOOKUP('Fiche formation'!$C$8,SitesFormations[Site de formation principal],SitesFormations[Mail pour assiduité],"")</f>
        <v>cfa-ensuplr-upvd-iut-perpignan@umontpellier.fr</v>
      </c>
      <c r="G212" s="23" t="s">
        <v>773</v>
      </c>
      <c r="H212" s="23" t="str">
        <f aca="false">_xlfn.TEXTJOIN(" ",TRUE(),
'Fiche formation'!$C$18,
_xlfn.SWITCH('Fiche formation'!$C$18,"DNO","2A","DE AUDIO","3A",
_xlfn.SWITCH('Fiche formation'!$C$15,"DEUST","2A","DSCG","2A","MASTER","2A","BUT","3A","DCG","3A","LG","3A","LP","3A","INGE","3A",""))
)</f>
        <v>BUT GBSEE 66 3A</v>
      </c>
    </row>
    <row r="213" customFormat="false" ht="14.25" hidden="false" customHeight="false" outlineLevel="0" collapsed="false">
      <c r="A213" s="167" t="n">
        <f aca="false">IF(A212=A211,A212+1,A212)</f>
        <v>46340</v>
      </c>
      <c r="B213" s="23" t="e">
        <f aca="false">IF(D213="","",IF($A213=$A212,"14:00","08:00"))</f>
        <v>#N/A</v>
      </c>
      <c r="C213" s="23" t="e">
        <f aca="false">IF(D213="","",IF($A213=$A212,"17:00","12:00"))</f>
        <v>#N/A</v>
      </c>
      <c r="D213" s="23" t="e">
        <f aca="false" t="array" ref="D213:D213">_xlfn.LET(
    _xlpm.d, A213,
    _xlpm.debut, DATE(2026,8,1),
    _xlpm.m, DATEDIF(_xlpm.debut, _xlpm.d, "m"),
    _xlpm.col, 1 + _xlpm.m*3,
    _xlpm.dates, INDEX('Calendrier 2026-2027'!$C$13:$BC$43,,_xlpm.col),
    _xlpm.titres, INDEX('Calendrier 2026-2027'!$D$13:$BD$43,,_xlpm.col),
    _xlpm.r, _xlfn.XLOOKUP(_xlpm.d, _xlpm.dates, _xlpm.titres),
    IF(_xlpm.r=0,"",_xlpm.r)
)</f>
        <v>#N/A</v>
      </c>
      <c r="E213" s="23" t="e">
        <f aca="false">IF(D213="","",IF(OR(D213="Entreprise",D213="Révisions (Etp)"),0,1))</f>
        <v>#N/A</v>
      </c>
      <c r="F213" s="23" t="str">
        <f aca="false">_xlfn.XLOOKUP('Fiche formation'!$C$8,SitesFormations[Site de formation principal],SitesFormations[Mail pour assiduité],"")</f>
        <v>cfa-ensuplr-upvd-iut-perpignan@umontpellier.fr</v>
      </c>
      <c r="G213" s="23" t="s">
        <v>773</v>
      </c>
      <c r="H213" s="23" t="str">
        <f aca="false">_xlfn.TEXTJOIN(" ",TRUE(),
'Fiche formation'!$C$18,
_xlfn.SWITCH('Fiche formation'!$C$18,"DNO","2A","DE AUDIO","3A",
_xlfn.SWITCH('Fiche formation'!$C$15,"DEUST","2A","DSCG","2A","MASTER","2A","BUT","3A","DCG","3A","LG","3A","LP","3A","INGE","3A",""))
)</f>
        <v>BUT GBSEE 66 3A</v>
      </c>
    </row>
    <row r="214" customFormat="false" ht="14.25" hidden="false" customHeight="false" outlineLevel="0" collapsed="false">
      <c r="A214" s="167" t="n">
        <f aca="false">IF(A213=A212,A213+1,A213)</f>
        <v>46341</v>
      </c>
      <c r="B214" s="23" t="e">
        <f aca="false">IF(D214="","",IF($A214=$A213,"14:00","08:00"))</f>
        <v>#N/A</v>
      </c>
      <c r="C214" s="23" t="e">
        <f aca="false">IF(D214="","",IF($A214=$A213,"17:00","12:00"))</f>
        <v>#N/A</v>
      </c>
      <c r="D214" s="23" t="e">
        <f aca="false" t="array" ref="D214:D214">_xlfn.LET(
    _xlpm.d, A214,
    _xlpm.debut, DATE(2026,8,1),
    _xlpm.m, DATEDIF(_xlpm.debut, _xlpm.d, "m"),
    _xlpm.col, 1 + _xlpm.m*3,
    _xlpm.dates, INDEX('Calendrier 2026-2027'!$C$13:$BC$43,,_xlpm.col),
    _xlpm.titres, INDEX('Calendrier 2026-2027'!$D$13:$BD$43,,_xlpm.col),
    _xlpm.r, _xlfn.XLOOKUP(_xlpm.d, _xlpm.dates, _xlpm.titres),
    IF(_xlpm.r=0,"",_xlpm.r)
)</f>
        <v>#N/A</v>
      </c>
      <c r="E214" s="23" t="e">
        <f aca="false">IF(D214="","",IF(OR(D214="Entreprise",D214="Révisions (Etp)"),0,1))</f>
        <v>#N/A</v>
      </c>
      <c r="F214" s="23" t="str">
        <f aca="false">_xlfn.XLOOKUP('Fiche formation'!$C$8,SitesFormations[Site de formation principal],SitesFormations[Mail pour assiduité],"")</f>
        <v>cfa-ensuplr-upvd-iut-perpignan@umontpellier.fr</v>
      </c>
      <c r="G214" s="23" t="s">
        <v>773</v>
      </c>
      <c r="H214" s="23" t="str">
        <f aca="false">_xlfn.TEXTJOIN(" ",TRUE(),
'Fiche formation'!$C$18,
_xlfn.SWITCH('Fiche formation'!$C$18,"DNO","2A","DE AUDIO","3A",
_xlfn.SWITCH('Fiche formation'!$C$15,"DEUST","2A","DSCG","2A","MASTER","2A","BUT","3A","DCG","3A","LG","3A","LP","3A","INGE","3A",""))
)</f>
        <v>BUT GBSEE 66 3A</v>
      </c>
    </row>
    <row r="215" customFormat="false" ht="14.25" hidden="false" customHeight="false" outlineLevel="0" collapsed="false">
      <c r="A215" s="167" t="n">
        <f aca="false">IF(A214=A213,A214+1,A214)</f>
        <v>46341</v>
      </c>
      <c r="B215" s="23" t="e">
        <f aca="false">IF(D215="","",IF($A215=$A214,"14:00","08:00"))</f>
        <v>#N/A</v>
      </c>
      <c r="C215" s="23" t="e">
        <f aca="false">IF(D215="","",IF($A215=$A214,"17:00","12:00"))</f>
        <v>#N/A</v>
      </c>
      <c r="D215" s="23" t="e">
        <f aca="false" t="array" ref="D215:D215">_xlfn.LET(
    _xlpm.d, A215,
    _xlpm.debut, DATE(2026,8,1),
    _xlpm.m, DATEDIF(_xlpm.debut, _xlpm.d, "m"),
    _xlpm.col, 1 + _xlpm.m*3,
    _xlpm.dates, INDEX('Calendrier 2026-2027'!$C$13:$BC$43,,_xlpm.col),
    _xlpm.titres, INDEX('Calendrier 2026-2027'!$D$13:$BD$43,,_xlpm.col),
    _xlpm.r, _xlfn.XLOOKUP(_xlpm.d, _xlpm.dates, _xlpm.titres),
    IF(_xlpm.r=0,"",_xlpm.r)
)</f>
        <v>#N/A</v>
      </c>
      <c r="E215" s="23" t="e">
        <f aca="false">IF(D215="","",IF(OR(D215="Entreprise",D215="Révisions (Etp)"),0,1))</f>
        <v>#N/A</v>
      </c>
      <c r="F215" s="23" t="str">
        <f aca="false">_xlfn.XLOOKUP('Fiche formation'!$C$8,SitesFormations[Site de formation principal],SitesFormations[Mail pour assiduité],"")</f>
        <v>cfa-ensuplr-upvd-iut-perpignan@umontpellier.fr</v>
      </c>
      <c r="G215" s="23" t="s">
        <v>773</v>
      </c>
      <c r="H215" s="23" t="str">
        <f aca="false">_xlfn.TEXTJOIN(" ",TRUE(),
'Fiche formation'!$C$18,
_xlfn.SWITCH('Fiche formation'!$C$18,"DNO","2A","DE AUDIO","3A",
_xlfn.SWITCH('Fiche formation'!$C$15,"DEUST","2A","DSCG","2A","MASTER","2A","BUT","3A","DCG","3A","LG","3A","LP","3A","INGE","3A",""))
)</f>
        <v>BUT GBSEE 66 3A</v>
      </c>
    </row>
    <row r="216" customFormat="false" ht="14.25" hidden="false" customHeight="false" outlineLevel="0" collapsed="false">
      <c r="A216" s="167" t="n">
        <f aca="false">IF(A215=A214,A215+1,A215)</f>
        <v>46342</v>
      </c>
      <c r="B216" s="23" t="str">
        <f aca="false">IF(D216="","",IF($A216=$A215,"14:00","08:00"))</f>
        <v>08:00</v>
      </c>
      <c r="C216" s="23" t="str">
        <f aca="false">IF(D216="","",IF($A216=$A215,"17:00","12:00"))</f>
        <v>12:00</v>
      </c>
      <c r="D216" s="23" t="str">
        <f aca="false" t="array" ref="D216: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s="23" t="n">
        <f aca="false">IF(D216="","",IF(OR(D216="Entreprise",D216="Révisions (Etp)"),0,1))</f>
        <v>1</v>
      </c>
      <c r="F216" s="23" t="str">
        <f aca="false">_xlfn.XLOOKUP('Fiche formation'!$C$8,SitesFormations[Site de formation principal],SitesFormations[Mail pour assiduité],"")</f>
        <v>cfa-ensuplr-upvd-iut-perpignan@umontpellier.fr</v>
      </c>
      <c r="G216" s="23" t="s">
        <v>773</v>
      </c>
      <c r="H216" s="23" t="str">
        <f aca="false">_xlfn.TEXTJOIN(" ",TRUE(),
'Fiche formation'!$C$18,
_xlfn.SWITCH('Fiche formation'!$C$18,"DNO","2A","DE AUDIO","3A",
_xlfn.SWITCH('Fiche formation'!$C$15,"DEUST","2A","DSCG","2A","MASTER","2A","BUT","3A","DCG","3A","LG","3A","LP","3A","INGE","3A",""))
)</f>
        <v>BUT GBSEE 66 3A</v>
      </c>
    </row>
    <row r="217" customFormat="false" ht="14.25" hidden="false" customHeight="false" outlineLevel="0" collapsed="false">
      <c r="A217" s="167" t="n">
        <f aca="false">IF(A216=A215,A216+1,A216)</f>
        <v>46342</v>
      </c>
      <c r="B217" s="23" t="str">
        <f aca="false">IF(D217="","",IF($A217=$A216,"14:00","08:00"))</f>
        <v>14:00</v>
      </c>
      <c r="C217" s="23" t="str">
        <f aca="false">IF(D217="","",IF($A217=$A216,"17:00","12:00"))</f>
        <v>17:00</v>
      </c>
      <c r="D217" s="23" t="str">
        <f aca="false" t="array" ref="D217: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s="23" t="n">
        <f aca="false">IF(D217="","",IF(OR(D217="Entreprise",D217="Révisions (Etp)"),0,1))</f>
        <v>1</v>
      </c>
      <c r="F217" s="23" t="str">
        <f aca="false">_xlfn.XLOOKUP('Fiche formation'!$C$8,SitesFormations[Site de formation principal],SitesFormations[Mail pour assiduité],"")</f>
        <v>cfa-ensuplr-upvd-iut-perpignan@umontpellier.fr</v>
      </c>
      <c r="G217" s="23" t="s">
        <v>773</v>
      </c>
      <c r="H217" s="23" t="str">
        <f aca="false">_xlfn.TEXTJOIN(" ",TRUE(),
'Fiche formation'!$C$18,
_xlfn.SWITCH('Fiche formation'!$C$18,"DNO","2A","DE AUDIO","3A",
_xlfn.SWITCH('Fiche formation'!$C$15,"DEUST","2A","DSCG","2A","MASTER","2A","BUT","3A","DCG","3A","LG","3A","LP","3A","INGE","3A",""))
)</f>
        <v>BUT GBSEE 66 3A</v>
      </c>
    </row>
    <row r="218" customFormat="false" ht="14.25" hidden="false" customHeight="false" outlineLevel="0" collapsed="false">
      <c r="A218" s="167" t="n">
        <f aca="false">IF(A217=A216,A217+1,A217)</f>
        <v>46343</v>
      </c>
      <c r="B218" s="23" t="str">
        <f aca="false">IF(D218="","",IF($A218=$A217,"14:00","08:00"))</f>
        <v>08:00</v>
      </c>
      <c r="C218" s="23" t="str">
        <f aca="false">IF(D218="","",IF($A218=$A217,"17:00","12:00"))</f>
        <v>12:00</v>
      </c>
      <c r="D218" s="23" t="str">
        <f aca="false" t="array" ref="D218: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s="23" t="n">
        <f aca="false">IF(D218="","",IF(OR(D218="Entreprise",D218="Révisions (Etp)"),0,1))</f>
        <v>1</v>
      </c>
      <c r="F218" s="23" t="str">
        <f aca="false">_xlfn.XLOOKUP('Fiche formation'!$C$8,SitesFormations[Site de formation principal],SitesFormations[Mail pour assiduité],"")</f>
        <v>cfa-ensuplr-upvd-iut-perpignan@umontpellier.fr</v>
      </c>
      <c r="G218" s="23" t="s">
        <v>773</v>
      </c>
      <c r="H218" s="23" t="str">
        <f aca="false">_xlfn.TEXTJOIN(" ",TRUE(),
'Fiche formation'!$C$18,
_xlfn.SWITCH('Fiche formation'!$C$18,"DNO","2A","DE AUDIO","3A",
_xlfn.SWITCH('Fiche formation'!$C$15,"DEUST","2A","DSCG","2A","MASTER","2A","BUT","3A","DCG","3A","LG","3A","LP","3A","INGE","3A",""))
)</f>
        <v>BUT GBSEE 66 3A</v>
      </c>
    </row>
    <row r="219" customFormat="false" ht="14.25" hidden="false" customHeight="false" outlineLevel="0" collapsed="false">
      <c r="A219" s="167" t="n">
        <f aca="false">IF(A218=A217,A218+1,A218)</f>
        <v>46343</v>
      </c>
      <c r="B219" s="23" t="str">
        <f aca="false">IF(D219="","",IF($A219=$A218,"14:00","08:00"))</f>
        <v>14:00</v>
      </c>
      <c r="C219" s="23" t="str">
        <f aca="false">IF(D219="","",IF($A219=$A218,"17:00","12:00"))</f>
        <v>17:00</v>
      </c>
      <c r="D219" s="23" t="str">
        <f aca="false" t="array" ref="D219: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s="23" t="n">
        <f aca="false">IF(D219="","",IF(OR(D219="Entreprise",D219="Révisions (Etp)"),0,1))</f>
        <v>1</v>
      </c>
      <c r="F219" s="23" t="str">
        <f aca="false">_xlfn.XLOOKUP('Fiche formation'!$C$8,SitesFormations[Site de formation principal],SitesFormations[Mail pour assiduité],"")</f>
        <v>cfa-ensuplr-upvd-iut-perpignan@umontpellier.fr</v>
      </c>
      <c r="G219" s="23" t="s">
        <v>773</v>
      </c>
      <c r="H219" s="23" t="str">
        <f aca="false">_xlfn.TEXTJOIN(" ",TRUE(),
'Fiche formation'!$C$18,
_xlfn.SWITCH('Fiche formation'!$C$18,"DNO","2A","DE AUDIO","3A",
_xlfn.SWITCH('Fiche formation'!$C$15,"DEUST","2A","DSCG","2A","MASTER","2A","BUT","3A","DCG","3A","LG","3A","LP","3A","INGE","3A",""))
)</f>
        <v>BUT GBSEE 66 3A</v>
      </c>
    </row>
    <row r="220" customFormat="false" ht="14.25" hidden="false" customHeight="false" outlineLevel="0" collapsed="false">
      <c r="A220" s="167" t="n">
        <f aca="false">IF(A219=A218,A219+1,A219)</f>
        <v>46344</v>
      </c>
      <c r="B220" s="23" t="str">
        <f aca="false">IF(D220="","",IF($A220=$A219,"14:00","08:00"))</f>
        <v>08:00</v>
      </c>
      <c r="C220" s="23" t="str">
        <f aca="false">IF(D220="","",IF($A220=$A219,"17:00","12:00"))</f>
        <v>12:00</v>
      </c>
      <c r="D220" s="23" t="str">
        <f aca="false" t="array" ref="D220: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s="23" t="n">
        <f aca="false">IF(D220="","",IF(OR(D220="Entreprise",D220="Révisions (Etp)"),0,1))</f>
        <v>1</v>
      </c>
      <c r="F220" s="23" t="str">
        <f aca="false">_xlfn.XLOOKUP('Fiche formation'!$C$8,SitesFormations[Site de formation principal],SitesFormations[Mail pour assiduité],"")</f>
        <v>cfa-ensuplr-upvd-iut-perpignan@umontpellier.fr</v>
      </c>
      <c r="G220" s="23" t="s">
        <v>773</v>
      </c>
      <c r="H220" s="23" t="str">
        <f aca="false">_xlfn.TEXTJOIN(" ",TRUE(),
'Fiche formation'!$C$18,
_xlfn.SWITCH('Fiche formation'!$C$18,"DNO","2A","DE AUDIO","3A",
_xlfn.SWITCH('Fiche formation'!$C$15,"DEUST","2A","DSCG","2A","MASTER","2A","BUT","3A","DCG","3A","LG","3A","LP","3A","INGE","3A",""))
)</f>
        <v>BUT GBSEE 66 3A</v>
      </c>
    </row>
    <row r="221" customFormat="false" ht="14.25" hidden="false" customHeight="false" outlineLevel="0" collapsed="false">
      <c r="A221" s="167" t="n">
        <f aca="false">IF(A220=A219,A220+1,A220)</f>
        <v>46344</v>
      </c>
      <c r="B221" s="23" t="str">
        <f aca="false">IF(D221="","",IF($A221=$A220,"14:00","08:00"))</f>
        <v>14:00</v>
      </c>
      <c r="C221" s="23" t="str">
        <f aca="false">IF(D221="","",IF($A221=$A220,"17:00","12:00"))</f>
        <v>17:00</v>
      </c>
      <c r="D221" s="23" t="str">
        <f aca="false" t="array" ref="D221: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s="23" t="n">
        <f aca="false">IF(D221="","",IF(OR(D221="Entreprise",D221="Révisions (Etp)"),0,1))</f>
        <v>1</v>
      </c>
      <c r="F221" s="23" t="str">
        <f aca="false">_xlfn.XLOOKUP('Fiche formation'!$C$8,SitesFormations[Site de formation principal],SitesFormations[Mail pour assiduité],"")</f>
        <v>cfa-ensuplr-upvd-iut-perpignan@umontpellier.fr</v>
      </c>
      <c r="G221" s="23" t="s">
        <v>773</v>
      </c>
      <c r="H221" s="23" t="str">
        <f aca="false">_xlfn.TEXTJOIN(" ",TRUE(),
'Fiche formation'!$C$18,
_xlfn.SWITCH('Fiche formation'!$C$18,"DNO","2A","DE AUDIO","3A",
_xlfn.SWITCH('Fiche formation'!$C$15,"DEUST","2A","DSCG","2A","MASTER","2A","BUT","3A","DCG","3A","LG","3A","LP","3A","INGE","3A",""))
)</f>
        <v>BUT GBSEE 66 3A</v>
      </c>
    </row>
    <row r="222" customFormat="false" ht="14.25" hidden="false" customHeight="false" outlineLevel="0" collapsed="false">
      <c r="A222" s="167" t="n">
        <f aca="false">IF(A221=A220,A221+1,A221)</f>
        <v>46345</v>
      </c>
      <c r="B222" s="23" t="str">
        <f aca="false">IF(D222="","",IF($A222=$A221,"14:00","08:00"))</f>
        <v>08:00</v>
      </c>
      <c r="C222" s="23" t="str">
        <f aca="false">IF(D222="","",IF($A222=$A221,"17:00","12:00"))</f>
        <v>12:00</v>
      </c>
      <c r="D222" s="23" t="str">
        <f aca="false" t="array" ref="D222: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s="23" t="n">
        <f aca="false">IF(D222="","",IF(OR(D222="Entreprise",D222="Révisions (Etp)"),0,1))</f>
        <v>1</v>
      </c>
      <c r="F222" s="23" t="str">
        <f aca="false">_xlfn.XLOOKUP('Fiche formation'!$C$8,SitesFormations[Site de formation principal],SitesFormations[Mail pour assiduité],"")</f>
        <v>cfa-ensuplr-upvd-iut-perpignan@umontpellier.fr</v>
      </c>
      <c r="G222" s="23" t="s">
        <v>773</v>
      </c>
      <c r="H222" s="23" t="str">
        <f aca="false">_xlfn.TEXTJOIN(" ",TRUE(),
'Fiche formation'!$C$18,
_xlfn.SWITCH('Fiche formation'!$C$18,"DNO","2A","DE AUDIO","3A",
_xlfn.SWITCH('Fiche formation'!$C$15,"DEUST","2A","DSCG","2A","MASTER","2A","BUT","3A","DCG","3A","LG","3A","LP","3A","INGE","3A",""))
)</f>
        <v>BUT GBSEE 66 3A</v>
      </c>
    </row>
    <row r="223" customFormat="false" ht="14.25" hidden="false" customHeight="false" outlineLevel="0" collapsed="false">
      <c r="A223" s="167" t="n">
        <f aca="false">IF(A222=A221,A222+1,A222)</f>
        <v>46345</v>
      </c>
      <c r="B223" s="23" t="str">
        <f aca="false">IF(D223="","",IF($A223=$A222,"14:00","08:00"))</f>
        <v>14:00</v>
      </c>
      <c r="C223" s="23" t="str">
        <f aca="false">IF(D223="","",IF($A223=$A222,"17:00","12:00"))</f>
        <v>17:00</v>
      </c>
      <c r="D223" s="23" t="str">
        <f aca="false" t="array" ref="D223: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s="23" t="n">
        <f aca="false">IF(D223="","",IF(OR(D223="Entreprise",D223="Révisions (Etp)"),0,1))</f>
        <v>1</v>
      </c>
      <c r="F223" s="23" t="str">
        <f aca="false">_xlfn.XLOOKUP('Fiche formation'!$C$8,SitesFormations[Site de formation principal],SitesFormations[Mail pour assiduité],"")</f>
        <v>cfa-ensuplr-upvd-iut-perpignan@umontpellier.fr</v>
      </c>
      <c r="G223" s="23" t="s">
        <v>773</v>
      </c>
      <c r="H223" s="23" t="str">
        <f aca="false">_xlfn.TEXTJOIN(" ",TRUE(),
'Fiche formation'!$C$18,
_xlfn.SWITCH('Fiche formation'!$C$18,"DNO","2A","DE AUDIO","3A",
_xlfn.SWITCH('Fiche formation'!$C$15,"DEUST","2A","DSCG","2A","MASTER","2A","BUT","3A","DCG","3A","LG","3A","LP","3A","INGE","3A",""))
)</f>
        <v>BUT GBSEE 66 3A</v>
      </c>
    </row>
    <row r="224" customFormat="false" ht="14.25" hidden="false" customHeight="false" outlineLevel="0" collapsed="false">
      <c r="A224" s="167" t="n">
        <f aca="false">IF(A223=A222,A223+1,A223)</f>
        <v>46346</v>
      </c>
      <c r="B224" s="23" t="str">
        <f aca="false">IF(D224="","",IF($A224=$A223,"14:00","08:00"))</f>
        <v>08:00</v>
      </c>
      <c r="C224" s="23" t="str">
        <f aca="false">IF(D224="","",IF($A224=$A223,"17:00","12:00"))</f>
        <v>12:00</v>
      </c>
      <c r="D224" s="23" t="str">
        <f aca="false" t="array" ref="D224: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s="23" t="n">
        <f aca="false">IF(D224="","",IF(OR(D224="Entreprise",D224="Révisions (Etp)"),0,1))</f>
        <v>1</v>
      </c>
      <c r="F224" s="23" t="str">
        <f aca="false">_xlfn.XLOOKUP('Fiche formation'!$C$8,SitesFormations[Site de formation principal],SitesFormations[Mail pour assiduité],"")</f>
        <v>cfa-ensuplr-upvd-iut-perpignan@umontpellier.fr</v>
      </c>
      <c r="G224" s="23" t="s">
        <v>773</v>
      </c>
      <c r="H224" s="23" t="str">
        <f aca="false">_xlfn.TEXTJOIN(" ",TRUE(),
'Fiche formation'!$C$18,
_xlfn.SWITCH('Fiche formation'!$C$18,"DNO","2A","DE AUDIO","3A",
_xlfn.SWITCH('Fiche formation'!$C$15,"DEUST","2A","DSCG","2A","MASTER","2A","BUT","3A","DCG","3A","LG","3A","LP","3A","INGE","3A",""))
)</f>
        <v>BUT GBSEE 66 3A</v>
      </c>
    </row>
    <row r="225" customFormat="false" ht="14.25" hidden="false" customHeight="false" outlineLevel="0" collapsed="false">
      <c r="A225" s="167" t="n">
        <f aca="false">IF(A224=A223,A224+1,A224)</f>
        <v>46346</v>
      </c>
      <c r="B225" s="23" t="str">
        <f aca="false">IF(D225="","",IF($A225=$A224,"14:00","08:00"))</f>
        <v>14:00</v>
      </c>
      <c r="C225" s="23" t="str">
        <f aca="false">IF(D225="","",IF($A225=$A224,"17:00","12:00"))</f>
        <v>17:00</v>
      </c>
      <c r="D225" s="23" t="str">
        <f aca="false" t="array" ref="D225: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s="23" t="n">
        <f aca="false">IF(D225="","",IF(OR(D225="Entreprise",D225="Révisions (Etp)"),0,1))</f>
        <v>1</v>
      </c>
      <c r="F225" s="23" t="str">
        <f aca="false">_xlfn.XLOOKUP('Fiche formation'!$C$8,SitesFormations[Site de formation principal],SitesFormations[Mail pour assiduité],"")</f>
        <v>cfa-ensuplr-upvd-iut-perpignan@umontpellier.fr</v>
      </c>
      <c r="G225" s="23" t="s">
        <v>773</v>
      </c>
      <c r="H225" s="23" t="str">
        <f aca="false">_xlfn.TEXTJOIN(" ",TRUE(),
'Fiche formation'!$C$18,
_xlfn.SWITCH('Fiche formation'!$C$18,"DNO","2A","DE AUDIO","3A",
_xlfn.SWITCH('Fiche formation'!$C$15,"DEUST","2A","DSCG","2A","MASTER","2A","BUT","3A","DCG","3A","LG","3A","LP","3A","INGE","3A",""))
)</f>
        <v>BUT GBSEE 66 3A</v>
      </c>
    </row>
    <row r="226" customFormat="false" ht="14.25" hidden="false" customHeight="false" outlineLevel="0" collapsed="false">
      <c r="A226" s="167" t="n">
        <f aca="false">IF(A225=A224,A225+1,A225)</f>
        <v>46347</v>
      </c>
      <c r="B226" s="23" t="e">
        <f aca="false">IF(D226="","",IF($A226=$A225,"14:00","08:00"))</f>
        <v>#N/A</v>
      </c>
      <c r="C226" s="23" t="e">
        <f aca="false">IF(D226="","",IF($A226=$A225,"17:00","12:00"))</f>
        <v>#N/A</v>
      </c>
      <c r="D226" s="23" t="e">
        <f aca="false" t="array" ref="D226:D226">_xlfn.LET(
    _xlpm.d, A226,
    _xlpm.debut, DATE(2026,8,1),
    _xlpm.m, DATEDIF(_xlpm.debut, _xlpm.d, "m"),
    _xlpm.col, 1 + _xlpm.m*3,
    _xlpm.dates, INDEX('Calendrier 2026-2027'!$C$13:$BC$43,,_xlpm.col),
    _xlpm.titres, INDEX('Calendrier 2026-2027'!$D$13:$BD$43,,_xlpm.col),
    _xlpm.r, _xlfn.XLOOKUP(_xlpm.d, _xlpm.dates, _xlpm.titres),
    IF(_xlpm.r=0,"",_xlpm.r)
)</f>
        <v>#N/A</v>
      </c>
      <c r="E226" s="23" t="e">
        <f aca="false">IF(D226="","",IF(OR(D226="Entreprise",D226="Révisions (Etp)"),0,1))</f>
        <v>#N/A</v>
      </c>
      <c r="F226" s="23" t="str">
        <f aca="false">_xlfn.XLOOKUP('Fiche formation'!$C$8,SitesFormations[Site de formation principal],SitesFormations[Mail pour assiduité],"")</f>
        <v>cfa-ensuplr-upvd-iut-perpignan@umontpellier.fr</v>
      </c>
      <c r="G226" s="23" t="s">
        <v>773</v>
      </c>
      <c r="H226" s="23" t="str">
        <f aca="false">_xlfn.TEXTJOIN(" ",TRUE(),
'Fiche formation'!$C$18,
_xlfn.SWITCH('Fiche formation'!$C$18,"DNO","2A","DE AUDIO","3A",
_xlfn.SWITCH('Fiche formation'!$C$15,"DEUST","2A","DSCG","2A","MASTER","2A","BUT","3A","DCG","3A","LG","3A","LP","3A","INGE","3A",""))
)</f>
        <v>BUT GBSEE 66 3A</v>
      </c>
    </row>
    <row r="227" customFormat="false" ht="14.25" hidden="false" customHeight="false" outlineLevel="0" collapsed="false">
      <c r="A227" s="167" t="n">
        <f aca="false">IF(A226=A225,A226+1,A226)</f>
        <v>46347</v>
      </c>
      <c r="B227" s="23" t="e">
        <f aca="false">IF(D227="","",IF($A227=$A226,"14:00","08:00"))</f>
        <v>#N/A</v>
      </c>
      <c r="C227" s="23" t="e">
        <f aca="false">IF(D227="","",IF($A227=$A226,"17:00","12:00"))</f>
        <v>#N/A</v>
      </c>
      <c r="D227" s="23" t="e">
        <f aca="false" t="array" ref="D227:D227">_xlfn.LET(
    _xlpm.d, A227,
    _xlpm.debut, DATE(2026,8,1),
    _xlpm.m, DATEDIF(_xlpm.debut, _xlpm.d, "m"),
    _xlpm.col, 1 + _xlpm.m*3,
    _xlpm.dates, INDEX('Calendrier 2026-2027'!$C$13:$BC$43,,_xlpm.col),
    _xlpm.titres, INDEX('Calendrier 2026-2027'!$D$13:$BD$43,,_xlpm.col),
    _xlpm.r, _xlfn.XLOOKUP(_xlpm.d, _xlpm.dates, _xlpm.titres),
    IF(_xlpm.r=0,"",_xlpm.r)
)</f>
        <v>#N/A</v>
      </c>
      <c r="E227" s="23" t="e">
        <f aca="false">IF(D227="","",IF(OR(D227="Entreprise",D227="Révisions (Etp)"),0,1))</f>
        <v>#N/A</v>
      </c>
      <c r="F227" s="23" t="str">
        <f aca="false">_xlfn.XLOOKUP('Fiche formation'!$C$8,SitesFormations[Site de formation principal],SitesFormations[Mail pour assiduité],"")</f>
        <v>cfa-ensuplr-upvd-iut-perpignan@umontpellier.fr</v>
      </c>
      <c r="G227" s="23" t="s">
        <v>773</v>
      </c>
      <c r="H227" s="23" t="str">
        <f aca="false">_xlfn.TEXTJOIN(" ",TRUE(),
'Fiche formation'!$C$18,
_xlfn.SWITCH('Fiche formation'!$C$18,"DNO","2A","DE AUDIO","3A",
_xlfn.SWITCH('Fiche formation'!$C$15,"DEUST","2A","DSCG","2A","MASTER","2A","BUT","3A","DCG","3A","LG","3A","LP","3A","INGE","3A",""))
)</f>
        <v>BUT GBSEE 66 3A</v>
      </c>
    </row>
    <row r="228" customFormat="false" ht="14.25" hidden="false" customHeight="false" outlineLevel="0" collapsed="false">
      <c r="A228" s="167" t="n">
        <f aca="false">IF(A227=A226,A227+1,A227)</f>
        <v>46348</v>
      </c>
      <c r="B228" s="23" t="e">
        <f aca="false">IF(D228="","",IF($A228=$A227,"14:00","08:00"))</f>
        <v>#N/A</v>
      </c>
      <c r="C228" s="23" t="e">
        <f aca="false">IF(D228="","",IF($A228=$A227,"17:00","12:00"))</f>
        <v>#N/A</v>
      </c>
      <c r="D228" s="23" t="e">
        <f aca="false" t="array" ref="D228:D228">_xlfn.LET(
    _xlpm.d, A228,
    _xlpm.debut, DATE(2026,8,1),
    _xlpm.m, DATEDIF(_xlpm.debut, _xlpm.d, "m"),
    _xlpm.col, 1 + _xlpm.m*3,
    _xlpm.dates, INDEX('Calendrier 2026-2027'!$C$13:$BC$43,,_xlpm.col),
    _xlpm.titres, INDEX('Calendrier 2026-2027'!$D$13:$BD$43,,_xlpm.col),
    _xlpm.r, _xlfn.XLOOKUP(_xlpm.d, _xlpm.dates, _xlpm.titres),
    IF(_xlpm.r=0,"",_xlpm.r)
)</f>
        <v>#N/A</v>
      </c>
      <c r="E228" s="23" t="e">
        <f aca="false">IF(D228="","",IF(OR(D228="Entreprise",D228="Révisions (Etp)"),0,1))</f>
        <v>#N/A</v>
      </c>
      <c r="F228" s="23" t="str">
        <f aca="false">_xlfn.XLOOKUP('Fiche formation'!$C$8,SitesFormations[Site de formation principal],SitesFormations[Mail pour assiduité],"")</f>
        <v>cfa-ensuplr-upvd-iut-perpignan@umontpellier.fr</v>
      </c>
      <c r="G228" s="23" t="s">
        <v>773</v>
      </c>
      <c r="H228" s="23" t="str">
        <f aca="false">_xlfn.TEXTJOIN(" ",TRUE(),
'Fiche formation'!$C$18,
_xlfn.SWITCH('Fiche formation'!$C$18,"DNO","2A","DE AUDIO","3A",
_xlfn.SWITCH('Fiche formation'!$C$15,"DEUST","2A","DSCG","2A","MASTER","2A","BUT","3A","DCG","3A","LG","3A","LP","3A","INGE","3A",""))
)</f>
        <v>BUT GBSEE 66 3A</v>
      </c>
    </row>
    <row r="229" customFormat="false" ht="14.25" hidden="false" customHeight="false" outlineLevel="0" collapsed="false">
      <c r="A229" s="167" t="n">
        <f aca="false">IF(A228=A227,A228+1,A228)</f>
        <v>46348</v>
      </c>
      <c r="B229" s="23" t="e">
        <f aca="false">IF(D229="","",IF($A229=$A228,"14:00","08:00"))</f>
        <v>#N/A</v>
      </c>
      <c r="C229" s="23" t="e">
        <f aca="false">IF(D229="","",IF($A229=$A228,"17:00","12:00"))</f>
        <v>#N/A</v>
      </c>
      <c r="D229" s="23" t="e">
        <f aca="false" t="array" ref="D229:D229">_xlfn.LET(
    _xlpm.d, A229,
    _xlpm.debut, DATE(2026,8,1),
    _xlpm.m, DATEDIF(_xlpm.debut, _xlpm.d, "m"),
    _xlpm.col, 1 + _xlpm.m*3,
    _xlpm.dates, INDEX('Calendrier 2026-2027'!$C$13:$BC$43,,_xlpm.col),
    _xlpm.titres, INDEX('Calendrier 2026-2027'!$D$13:$BD$43,,_xlpm.col),
    _xlpm.r, _xlfn.XLOOKUP(_xlpm.d, _xlpm.dates, _xlpm.titres),
    IF(_xlpm.r=0,"",_xlpm.r)
)</f>
        <v>#N/A</v>
      </c>
      <c r="E229" s="23" t="e">
        <f aca="false">IF(D229="","",IF(OR(D229="Entreprise",D229="Révisions (Etp)"),0,1))</f>
        <v>#N/A</v>
      </c>
      <c r="F229" s="23" t="str">
        <f aca="false">_xlfn.XLOOKUP('Fiche formation'!$C$8,SitesFormations[Site de formation principal],SitesFormations[Mail pour assiduité],"")</f>
        <v>cfa-ensuplr-upvd-iut-perpignan@umontpellier.fr</v>
      </c>
      <c r="G229" s="23" t="s">
        <v>773</v>
      </c>
      <c r="H229" s="23" t="str">
        <f aca="false">_xlfn.TEXTJOIN(" ",TRUE(),
'Fiche formation'!$C$18,
_xlfn.SWITCH('Fiche formation'!$C$18,"DNO","2A","DE AUDIO","3A",
_xlfn.SWITCH('Fiche formation'!$C$15,"DEUST","2A","DSCG","2A","MASTER","2A","BUT","3A","DCG","3A","LG","3A","LP","3A","INGE","3A",""))
)</f>
        <v>BUT GBSEE 66 3A</v>
      </c>
    </row>
    <row r="230" customFormat="false" ht="14.25" hidden="false" customHeight="false" outlineLevel="0" collapsed="false">
      <c r="A230" s="167" t="n">
        <f aca="false">IF(A229=A228,A229+1,A229)</f>
        <v>46349</v>
      </c>
      <c r="B230" s="23" t="str">
        <f aca="false">IF(D230="","",IF($A230=$A229,"14:00","08:00"))</f>
        <v>08:00</v>
      </c>
      <c r="C230" s="23" t="str">
        <f aca="false">IF(D230="","",IF($A230=$A229,"17:00","12:00"))</f>
        <v>12:00</v>
      </c>
      <c r="D230" s="23" t="str">
        <f aca="false" t="array" ref="D230: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s="23" t="n">
        <f aca="false">IF(D230="","",IF(OR(D230="Entreprise",D230="Révisions (Etp)"),0,1))</f>
        <v>1</v>
      </c>
      <c r="F230" s="23" t="str">
        <f aca="false">_xlfn.XLOOKUP('Fiche formation'!$C$8,SitesFormations[Site de formation principal],SitesFormations[Mail pour assiduité],"")</f>
        <v>cfa-ensuplr-upvd-iut-perpignan@umontpellier.fr</v>
      </c>
      <c r="G230" s="23" t="s">
        <v>773</v>
      </c>
      <c r="H230" s="23" t="str">
        <f aca="false">_xlfn.TEXTJOIN(" ",TRUE(),
'Fiche formation'!$C$18,
_xlfn.SWITCH('Fiche formation'!$C$18,"DNO","2A","DE AUDIO","3A",
_xlfn.SWITCH('Fiche formation'!$C$15,"DEUST","2A","DSCG","2A","MASTER","2A","BUT","3A","DCG","3A","LG","3A","LP","3A","INGE","3A",""))
)</f>
        <v>BUT GBSEE 66 3A</v>
      </c>
    </row>
    <row r="231" customFormat="false" ht="14.25" hidden="false" customHeight="false" outlineLevel="0" collapsed="false">
      <c r="A231" s="167" t="n">
        <f aca="false">IF(A230=A229,A230+1,A230)</f>
        <v>46349</v>
      </c>
      <c r="B231" s="23" t="str">
        <f aca="false">IF(D231="","",IF($A231=$A230,"14:00","08:00"))</f>
        <v>14:00</v>
      </c>
      <c r="C231" s="23" t="str">
        <f aca="false">IF(D231="","",IF($A231=$A230,"17:00","12:00"))</f>
        <v>17:00</v>
      </c>
      <c r="D231" s="23" t="str">
        <f aca="false" t="array" ref="D231: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s="23" t="n">
        <f aca="false">IF(D231="","",IF(OR(D231="Entreprise",D231="Révisions (Etp)"),0,1))</f>
        <v>1</v>
      </c>
      <c r="F231" s="23" t="str">
        <f aca="false">_xlfn.XLOOKUP('Fiche formation'!$C$8,SitesFormations[Site de formation principal],SitesFormations[Mail pour assiduité],"")</f>
        <v>cfa-ensuplr-upvd-iut-perpignan@umontpellier.fr</v>
      </c>
      <c r="G231" s="23" t="s">
        <v>773</v>
      </c>
      <c r="H231" s="23" t="str">
        <f aca="false">_xlfn.TEXTJOIN(" ",TRUE(),
'Fiche formation'!$C$18,
_xlfn.SWITCH('Fiche formation'!$C$18,"DNO","2A","DE AUDIO","3A",
_xlfn.SWITCH('Fiche formation'!$C$15,"DEUST","2A","DSCG","2A","MASTER","2A","BUT","3A","DCG","3A","LG","3A","LP","3A","INGE","3A",""))
)</f>
        <v>BUT GBSEE 66 3A</v>
      </c>
    </row>
    <row r="232" customFormat="false" ht="14.25" hidden="false" customHeight="false" outlineLevel="0" collapsed="false">
      <c r="A232" s="167" t="n">
        <f aca="false">IF(A231=A230,A231+1,A231)</f>
        <v>46350</v>
      </c>
      <c r="B232" s="23" t="str">
        <f aca="false">IF(D232="","",IF($A232=$A231,"14:00","08:00"))</f>
        <v>08:00</v>
      </c>
      <c r="C232" s="23" t="str">
        <f aca="false">IF(D232="","",IF($A232=$A231,"17:00","12:00"))</f>
        <v>12:00</v>
      </c>
      <c r="D232" s="23" t="str">
        <f aca="false" t="array" ref="D232: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s="23" t="n">
        <f aca="false">IF(D232="","",IF(OR(D232="Entreprise",D232="Révisions (Etp)"),0,1))</f>
        <v>1</v>
      </c>
      <c r="F232" s="23" t="str">
        <f aca="false">_xlfn.XLOOKUP('Fiche formation'!$C$8,SitesFormations[Site de formation principal],SitesFormations[Mail pour assiduité],"")</f>
        <v>cfa-ensuplr-upvd-iut-perpignan@umontpellier.fr</v>
      </c>
      <c r="G232" s="23" t="s">
        <v>773</v>
      </c>
      <c r="H232" s="23" t="str">
        <f aca="false">_xlfn.TEXTJOIN(" ",TRUE(),
'Fiche formation'!$C$18,
_xlfn.SWITCH('Fiche formation'!$C$18,"DNO","2A","DE AUDIO","3A",
_xlfn.SWITCH('Fiche formation'!$C$15,"DEUST","2A","DSCG","2A","MASTER","2A","BUT","3A","DCG","3A","LG","3A","LP","3A","INGE","3A",""))
)</f>
        <v>BUT GBSEE 66 3A</v>
      </c>
    </row>
    <row r="233" customFormat="false" ht="14.25" hidden="false" customHeight="false" outlineLevel="0" collapsed="false">
      <c r="A233" s="167" t="n">
        <f aca="false">IF(A232=A231,A232+1,A232)</f>
        <v>46350</v>
      </c>
      <c r="B233" s="23" t="str">
        <f aca="false">IF(D233="","",IF($A233=$A232,"14:00","08:00"))</f>
        <v>14:00</v>
      </c>
      <c r="C233" s="23" t="str">
        <f aca="false">IF(D233="","",IF($A233=$A232,"17:00","12:00"))</f>
        <v>17:00</v>
      </c>
      <c r="D233" s="23" t="str">
        <f aca="false" t="array" ref="D233: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s="23" t="n">
        <f aca="false">IF(D233="","",IF(OR(D233="Entreprise",D233="Révisions (Etp)"),0,1))</f>
        <v>1</v>
      </c>
      <c r="F233" s="23" t="str">
        <f aca="false">_xlfn.XLOOKUP('Fiche formation'!$C$8,SitesFormations[Site de formation principal],SitesFormations[Mail pour assiduité],"")</f>
        <v>cfa-ensuplr-upvd-iut-perpignan@umontpellier.fr</v>
      </c>
      <c r="G233" s="23" t="s">
        <v>773</v>
      </c>
      <c r="H233" s="23" t="str">
        <f aca="false">_xlfn.TEXTJOIN(" ",TRUE(),
'Fiche formation'!$C$18,
_xlfn.SWITCH('Fiche formation'!$C$18,"DNO","2A","DE AUDIO","3A",
_xlfn.SWITCH('Fiche formation'!$C$15,"DEUST","2A","DSCG","2A","MASTER","2A","BUT","3A","DCG","3A","LG","3A","LP","3A","INGE","3A",""))
)</f>
        <v>BUT GBSEE 66 3A</v>
      </c>
    </row>
    <row r="234" customFormat="false" ht="14.25" hidden="false" customHeight="false" outlineLevel="0" collapsed="false">
      <c r="A234" s="167" t="n">
        <f aca="false">IF(A233=A232,A233+1,A233)</f>
        <v>46351</v>
      </c>
      <c r="B234" s="23" t="str">
        <f aca="false">IF(D234="","",IF($A234=$A233,"14:00","08:00"))</f>
        <v>08:00</v>
      </c>
      <c r="C234" s="23" t="str">
        <f aca="false">IF(D234="","",IF($A234=$A233,"17:00","12:00"))</f>
        <v>12:00</v>
      </c>
      <c r="D234" s="23" t="str">
        <f aca="false" t="array" ref="D234: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s="23" t="n">
        <f aca="false">IF(D234="","",IF(OR(D234="Entreprise",D234="Révisions (Etp)"),0,1))</f>
        <v>1</v>
      </c>
      <c r="F234" s="23" t="str">
        <f aca="false">_xlfn.XLOOKUP('Fiche formation'!$C$8,SitesFormations[Site de formation principal],SitesFormations[Mail pour assiduité],"")</f>
        <v>cfa-ensuplr-upvd-iut-perpignan@umontpellier.fr</v>
      </c>
      <c r="G234" s="23" t="s">
        <v>773</v>
      </c>
      <c r="H234" s="23" t="str">
        <f aca="false">_xlfn.TEXTJOIN(" ",TRUE(),
'Fiche formation'!$C$18,
_xlfn.SWITCH('Fiche formation'!$C$18,"DNO","2A","DE AUDIO","3A",
_xlfn.SWITCH('Fiche formation'!$C$15,"DEUST","2A","DSCG","2A","MASTER","2A","BUT","3A","DCG","3A","LG","3A","LP","3A","INGE","3A",""))
)</f>
        <v>BUT GBSEE 66 3A</v>
      </c>
    </row>
    <row r="235" customFormat="false" ht="14.25" hidden="false" customHeight="false" outlineLevel="0" collapsed="false">
      <c r="A235" s="167" t="n">
        <f aca="false">IF(A234=A233,A234+1,A234)</f>
        <v>46351</v>
      </c>
      <c r="B235" s="23" t="str">
        <f aca="false">IF(D235="","",IF($A235=$A234,"14:00","08:00"))</f>
        <v>14:00</v>
      </c>
      <c r="C235" s="23" t="str">
        <f aca="false">IF(D235="","",IF($A235=$A234,"17:00","12:00"))</f>
        <v>17:00</v>
      </c>
      <c r="D235" s="23" t="str">
        <f aca="false" t="array" ref="D235: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s="23" t="n">
        <f aca="false">IF(D235="","",IF(OR(D235="Entreprise",D235="Révisions (Etp)"),0,1))</f>
        <v>1</v>
      </c>
      <c r="F235" s="23" t="str">
        <f aca="false">_xlfn.XLOOKUP('Fiche formation'!$C$8,SitesFormations[Site de formation principal],SitesFormations[Mail pour assiduité],"")</f>
        <v>cfa-ensuplr-upvd-iut-perpignan@umontpellier.fr</v>
      </c>
      <c r="G235" s="23" t="s">
        <v>773</v>
      </c>
      <c r="H235" s="23" t="str">
        <f aca="false">_xlfn.TEXTJOIN(" ",TRUE(),
'Fiche formation'!$C$18,
_xlfn.SWITCH('Fiche formation'!$C$18,"DNO","2A","DE AUDIO","3A",
_xlfn.SWITCH('Fiche formation'!$C$15,"DEUST","2A","DSCG","2A","MASTER","2A","BUT","3A","DCG","3A","LG","3A","LP","3A","INGE","3A",""))
)</f>
        <v>BUT GBSEE 66 3A</v>
      </c>
    </row>
    <row r="236" customFormat="false" ht="14.25" hidden="false" customHeight="false" outlineLevel="0" collapsed="false">
      <c r="A236" s="167" t="n">
        <f aca="false">IF(A235=A234,A235+1,A235)</f>
        <v>46352</v>
      </c>
      <c r="B236" s="23" t="str">
        <f aca="false">IF(D236="","",IF($A236=$A235,"14:00","08:00"))</f>
        <v>08:00</v>
      </c>
      <c r="C236" s="23" t="str">
        <f aca="false">IF(D236="","",IF($A236=$A235,"17:00","12:00"))</f>
        <v>12:00</v>
      </c>
      <c r="D236" s="23" t="str">
        <f aca="false" t="array" ref="D236: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s="23" t="n">
        <f aca="false">IF(D236="","",IF(OR(D236="Entreprise",D236="Révisions (Etp)"),0,1))</f>
        <v>1</v>
      </c>
      <c r="F236" s="23" t="str">
        <f aca="false">_xlfn.XLOOKUP('Fiche formation'!$C$8,SitesFormations[Site de formation principal],SitesFormations[Mail pour assiduité],"")</f>
        <v>cfa-ensuplr-upvd-iut-perpignan@umontpellier.fr</v>
      </c>
      <c r="G236" s="23" t="s">
        <v>773</v>
      </c>
      <c r="H236" s="23" t="str">
        <f aca="false">_xlfn.TEXTJOIN(" ",TRUE(),
'Fiche formation'!$C$18,
_xlfn.SWITCH('Fiche formation'!$C$18,"DNO","2A","DE AUDIO","3A",
_xlfn.SWITCH('Fiche formation'!$C$15,"DEUST","2A","DSCG","2A","MASTER","2A","BUT","3A","DCG","3A","LG","3A","LP","3A","INGE","3A",""))
)</f>
        <v>BUT GBSEE 66 3A</v>
      </c>
    </row>
    <row r="237" customFormat="false" ht="14.25" hidden="false" customHeight="false" outlineLevel="0" collapsed="false">
      <c r="A237" s="167" t="n">
        <f aca="false">IF(A236=A235,A236+1,A236)</f>
        <v>46352</v>
      </c>
      <c r="B237" s="23" t="str">
        <f aca="false">IF(D237="","",IF($A237=$A236,"14:00","08:00"))</f>
        <v>14:00</v>
      </c>
      <c r="C237" s="23" t="str">
        <f aca="false">IF(D237="","",IF($A237=$A236,"17:00","12:00"))</f>
        <v>17:00</v>
      </c>
      <c r="D237" s="23" t="str">
        <f aca="false" t="array" ref="D237: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s="23" t="n">
        <f aca="false">IF(D237="","",IF(OR(D237="Entreprise",D237="Révisions (Etp)"),0,1))</f>
        <v>1</v>
      </c>
      <c r="F237" s="23" t="str">
        <f aca="false">_xlfn.XLOOKUP('Fiche formation'!$C$8,SitesFormations[Site de formation principal],SitesFormations[Mail pour assiduité],"")</f>
        <v>cfa-ensuplr-upvd-iut-perpignan@umontpellier.fr</v>
      </c>
      <c r="G237" s="23" t="s">
        <v>773</v>
      </c>
      <c r="H237" s="23" t="str">
        <f aca="false">_xlfn.TEXTJOIN(" ",TRUE(),
'Fiche formation'!$C$18,
_xlfn.SWITCH('Fiche formation'!$C$18,"DNO","2A","DE AUDIO","3A",
_xlfn.SWITCH('Fiche formation'!$C$15,"DEUST","2A","DSCG","2A","MASTER","2A","BUT","3A","DCG","3A","LG","3A","LP","3A","INGE","3A",""))
)</f>
        <v>BUT GBSEE 66 3A</v>
      </c>
    </row>
    <row r="238" customFormat="false" ht="14.25" hidden="false" customHeight="false" outlineLevel="0" collapsed="false">
      <c r="A238" s="167" t="n">
        <f aca="false">IF(A237=A236,A237+1,A237)</f>
        <v>46353</v>
      </c>
      <c r="B238" s="23" t="str">
        <f aca="false">IF(D238="","",IF($A238=$A237,"14:00","08:00"))</f>
        <v>08:00</v>
      </c>
      <c r="C238" s="23" t="str">
        <f aca="false">IF(D238="","",IF($A238=$A237,"17:00","12:00"))</f>
        <v>12:00</v>
      </c>
      <c r="D238" s="23" t="str">
        <f aca="false" t="array" ref="D238: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s="23" t="n">
        <f aca="false">IF(D238="","",IF(OR(D238="Entreprise",D238="Révisions (Etp)"),0,1))</f>
        <v>1</v>
      </c>
      <c r="F238" s="23" t="str">
        <f aca="false">_xlfn.XLOOKUP('Fiche formation'!$C$8,SitesFormations[Site de formation principal],SitesFormations[Mail pour assiduité],"")</f>
        <v>cfa-ensuplr-upvd-iut-perpignan@umontpellier.fr</v>
      </c>
      <c r="G238" s="23" t="s">
        <v>773</v>
      </c>
      <c r="H238" s="23" t="str">
        <f aca="false">_xlfn.TEXTJOIN(" ",TRUE(),
'Fiche formation'!$C$18,
_xlfn.SWITCH('Fiche formation'!$C$18,"DNO","2A","DE AUDIO","3A",
_xlfn.SWITCH('Fiche formation'!$C$15,"DEUST","2A","DSCG","2A","MASTER","2A","BUT","3A","DCG","3A","LG","3A","LP","3A","INGE","3A",""))
)</f>
        <v>BUT GBSEE 66 3A</v>
      </c>
    </row>
    <row r="239" customFormat="false" ht="14.25" hidden="false" customHeight="false" outlineLevel="0" collapsed="false">
      <c r="A239" s="167" t="n">
        <f aca="false">IF(A238=A237,A238+1,A238)</f>
        <v>46353</v>
      </c>
      <c r="B239" s="23" t="str">
        <f aca="false">IF(D239="","",IF($A239=$A238,"14:00","08:00"))</f>
        <v>14:00</v>
      </c>
      <c r="C239" s="23" t="str">
        <f aca="false">IF(D239="","",IF($A239=$A238,"17:00","12:00"))</f>
        <v>17:00</v>
      </c>
      <c r="D239" s="23" t="str">
        <f aca="false" t="array" ref="D239: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s="23" t="n">
        <f aca="false">IF(D239="","",IF(OR(D239="Entreprise",D239="Révisions (Etp)"),0,1))</f>
        <v>1</v>
      </c>
      <c r="F239" s="23" t="str">
        <f aca="false">_xlfn.XLOOKUP('Fiche formation'!$C$8,SitesFormations[Site de formation principal],SitesFormations[Mail pour assiduité],"")</f>
        <v>cfa-ensuplr-upvd-iut-perpignan@umontpellier.fr</v>
      </c>
      <c r="G239" s="23" t="s">
        <v>773</v>
      </c>
      <c r="H239" s="23" t="str">
        <f aca="false">_xlfn.TEXTJOIN(" ",TRUE(),
'Fiche formation'!$C$18,
_xlfn.SWITCH('Fiche formation'!$C$18,"DNO","2A","DE AUDIO","3A",
_xlfn.SWITCH('Fiche formation'!$C$15,"DEUST","2A","DSCG","2A","MASTER","2A","BUT","3A","DCG","3A","LG","3A","LP","3A","INGE","3A",""))
)</f>
        <v>BUT GBSEE 66 3A</v>
      </c>
    </row>
    <row r="240" customFormat="false" ht="14.25" hidden="false" customHeight="false" outlineLevel="0" collapsed="false">
      <c r="A240" s="167" t="n">
        <f aca="false">IF(A239=A238,A239+1,A239)</f>
        <v>46354</v>
      </c>
      <c r="B240" s="23" t="e">
        <f aca="false">IF(D240="","",IF($A240=$A239,"14:00","08:00"))</f>
        <v>#N/A</v>
      </c>
      <c r="C240" s="23" t="e">
        <f aca="false">IF(D240="","",IF($A240=$A239,"17:00","12:00"))</f>
        <v>#N/A</v>
      </c>
      <c r="D240" s="23" t="e">
        <f aca="false" t="array" ref="D240:D240">_xlfn.LET(
    _xlpm.d, A240,
    _xlpm.debut, DATE(2026,8,1),
    _xlpm.m, DATEDIF(_xlpm.debut, _xlpm.d, "m"),
    _xlpm.col, 1 + _xlpm.m*3,
    _xlpm.dates, INDEX('Calendrier 2026-2027'!$C$13:$BC$43,,_xlpm.col),
    _xlpm.titres, INDEX('Calendrier 2026-2027'!$D$13:$BD$43,,_xlpm.col),
    _xlpm.r, _xlfn.XLOOKUP(_xlpm.d, _xlpm.dates, _xlpm.titres),
    IF(_xlpm.r=0,"",_xlpm.r)
)</f>
        <v>#N/A</v>
      </c>
      <c r="E240" s="23" t="e">
        <f aca="false">IF(D240="","",IF(OR(D240="Entreprise",D240="Révisions (Etp)"),0,1))</f>
        <v>#N/A</v>
      </c>
      <c r="F240" s="23" t="str">
        <f aca="false">_xlfn.XLOOKUP('Fiche formation'!$C$8,SitesFormations[Site de formation principal],SitesFormations[Mail pour assiduité],"")</f>
        <v>cfa-ensuplr-upvd-iut-perpignan@umontpellier.fr</v>
      </c>
      <c r="G240" s="23" t="s">
        <v>773</v>
      </c>
      <c r="H240" s="23" t="str">
        <f aca="false">_xlfn.TEXTJOIN(" ",TRUE(),
'Fiche formation'!$C$18,
_xlfn.SWITCH('Fiche formation'!$C$18,"DNO","2A","DE AUDIO","3A",
_xlfn.SWITCH('Fiche formation'!$C$15,"DEUST","2A","DSCG","2A","MASTER","2A","BUT","3A","DCG","3A","LG","3A","LP","3A","INGE","3A",""))
)</f>
        <v>BUT GBSEE 66 3A</v>
      </c>
    </row>
    <row r="241" customFormat="false" ht="14.25" hidden="false" customHeight="false" outlineLevel="0" collapsed="false">
      <c r="A241" s="167" t="n">
        <f aca="false">IF(A240=A239,A240+1,A240)</f>
        <v>46354</v>
      </c>
      <c r="B241" s="23" t="e">
        <f aca="false">IF(D241="","",IF($A241=$A240,"14:00","08:00"))</f>
        <v>#N/A</v>
      </c>
      <c r="C241" s="23" t="e">
        <f aca="false">IF(D241="","",IF($A241=$A240,"17:00","12:00"))</f>
        <v>#N/A</v>
      </c>
      <c r="D241" s="23" t="e">
        <f aca="false" t="array" ref="D241:D241">_xlfn.LET(
    _xlpm.d, A241,
    _xlpm.debut, DATE(2026,8,1),
    _xlpm.m, DATEDIF(_xlpm.debut, _xlpm.d, "m"),
    _xlpm.col, 1 + _xlpm.m*3,
    _xlpm.dates, INDEX('Calendrier 2026-2027'!$C$13:$BC$43,,_xlpm.col),
    _xlpm.titres, INDEX('Calendrier 2026-2027'!$D$13:$BD$43,,_xlpm.col),
    _xlpm.r, _xlfn.XLOOKUP(_xlpm.d, _xlpm.dates, _xlpm.titres),
    IF(_xlpm.r=0,"",_xlpm.r)
)</f>
        <v>#N/A</v>
      </c>
      <c r="E241" s="23" t="e">
        <f aca="false">IF(D241="","",IF(OR(D241="Entreprise",D241="Révisions (Etp)"),0,1))</f>
        <v>#N/A</v>
      </c>
      <c r="F241" s="23" t="str">
        <f aca="false">_xlfn.XLOOKUP('Fiche formation'!$C$8,SitesFormations[Site de formation principal],SitesFormations[Mail pour assiduité],"")</f>
        <v>cfa-ensuplr-upvd-iut-perpignan@umontpellier.fr</v>
      </c>
      <c r="G241" s="23" t="s">
        <v>773</v>
      </c>
      <c r="H241" s="23" t="str">
        <f aca="false">_xlfn.TEXTJOIN(" ",TRUE(),
'Fiche formation'!$C$18,
_xlfn.SWITCH('Fiche formation'!$C$18,"DNO","2A","DE AUDIO","3A",
_xlfn.SWITCH('Fiche formation'!$C$15,"DEUST","2A","DSCG","2A","MASTER","2A","BUT","3A","DCG","3A","LG","3A","LP","3A","INGE","3A",""))
)</f>
        <v>BUT GBSEE 66 3A</v>
      </c>
    </row>
    <row r="242" customFormat="false" ht="14.25" hidden="false" customHeight="false" outlineLevel="0" collapsed="false">
      <c r="A242" s="167" t="n">
        <f aca="false">IF(A241=A240,A241+1,A241)</f>
        <v>46355</v>
      </c>
      <c r="B242" s="23" t="e">
        <f aca="false">IF(D242="","",IF($A242=$A241,"14:00","08:00"))</f>
        <v>#N/A</v>
      </c>
      <c r="C242" s="23" t="e">
        <f aca="false">IF(D242="","",IF($A242=$A241,"17:00","12:00"))</f>
        <v>#N/A</v>
      </c>
      <c r="D242" s="23" t="e">
        <f aca="false" t="array" ref="D242:D242">_xlfn.LET(
    _xlpm.d, A242,
    _xlpm.debut, DATE(2026,8,1),
    _xlpm.m, DATEDIF(_xlpm.debut, _xlpm.d, "m"),
    _xlpm.col, 1 + _xlpm.m*3,
    _xlpm.dates, INDEX('Calendrier 2026-2027'!$C$13:$BC$43,,_xlpm.col),
    _xlpm.titres, INDEX('Calendrier 2026-2027'!$D$13:$BD$43,,_xlpm.col),
    _xlpm.r, _xlfn.XLOOKUP(_xlpm.d, _xlpm.dates, _xlpm.titres),
    IF(_xlpm.r=0,"",_xlpm.r)
)</f>
        <v>#N/A</v>
      </c>
      <c r="E242" s="23" t="e">
        <f aca="false">IF(D242="","",IF(OR(D242="Entreprise",D242="Révisions (Etp)"),0,1))</f>
        <v>#N/A</v>
      </c>
      <c r="F242" s="23" t="str">
        <f aca="false">_xlfn.XLOOKUP('Fiche formation'!$C$8,SitesFormations[Site de formation principal],SitesFormations[Mail pour assiduité],"")</f>
        <v>cfa-ensuplr-upvd-iut-perpignan@umontpellier.fr</v>
      </c>
      <c r="G242" s="23" t="s">
        <v>773</v>
      </c>
      <c r="H242" s="23" t="str">
        <f aca="false">_xlfn.TEXTJOIN(" ",TRUE(),
'Fiche formation'!$C$18,
_xlfn.SWITCH('Fiche formation'!$C$18,"DNO","2A","DE AUDIO","3A",
_xlfn.SWITCH('Fiche formation'!$C$15,"DEUST","2A","DSCG","2A","MASTER","2A","BUT","3A","DCG","3A","LG","3A","LP","3A","INGE","3A",""))
)</f>
        <v>BUT GBSEE 66 3A</v>
      </c>
    </row>
    <row r="243" customFormat="false" ht="14.25" hidden="false" customHeight="false" outlineLevel="0" collapsed="false">
      <c r="A243" s="167" t="n">
        <f aca="false">IF(A242=A241,A242+1,A242)</f>
        <v>46355</v>
      </c>
      <c r="B243" s="23" t="e">
        <f aca="false">IF(D243="","",IF($A243=$A242,"14:00","08:00"))</f>
        <v>#N/A</v>
      </c>
      <c r="C243" s="23" t="e">
        <f aca="false">IF(D243="","",IF($A243=$A242,"17:00","12:00"))</f>
        <v>#N/A</v>
      </c>
      <c r="D243" s="23" t="e">
        <f aca="false" t="array" ref="D243:D243">_xlfn.LET(
    _xlpm.d, A243,
    _xlpm.debut, DATE(2026,8,1),
    _xlpm.m, DATEDIF(_xlpm.debut, _xlpm.d, "m"),
    _xlpm.col, 1 + _xlpm.m*3,
    _xlpm.dates, INDEX('Calendrier 2026-2027'!$C$13:$BC$43,,_xlpm.col),
    _xlpm.titres, INDEX('Calendrier 2026-2027'!$D$13:$BD$43,,_xlpm.col),
    _xlpm.r, _xlfn.XLOOKUP(_xlpm.d, _xlpm.dates, _xlpm.titres),
    IF(_xlpm.r=0,"",_xlpm.r)
)</f>
        <v>#N/A</v>
      </c>
      <c r="E243" s="23" t="e">
        <f aca="false">IF(D243="","",IF(OR(D243="Entreprise",D243="Révisions (Etp)"),0,1))</f>
        <v>#N/A</v>
      </c>
      <c r="F243" s="23" t="str">
        <f aca="false">_xlfn.XLOOKUP('Fiche formation'!$C$8,SitesFormations[Site de formation principal],SitesFormations[Mail pour assiduité],"")</f>
        <v>cfa-ensuplr-upvd-iut-perpignan@umontpellier.fr</v>
      </c>
      <c r="G243" s="23" t="s">
        <v>773</v>
      </c>
      <c r="H243" s="23" t="str">
        <f aca="false">_xlfn.TEXTJOIN(" ",TRUE(),
'Fiche formation'!$C$18,
_xlfn.SWITCH('Fiche formation'!$C$18,"DNO","2A","DE AUDIO","3A",
_xlfn.SWITCH('Fiche formation'!$C$15,"DEUST","2A","DSCG","2A","MASTER","2A","BUT","3A","DCG","3A","LG","3A","LP","3A","INGE","3A",""))
)</f>
        <v>BUT GBSEE 66 3A</v>
      </c>
    </row>
    <row r="244" customFormat="false" ht="14.25" hidden="false" customHeight="false" outlineLevel="0" collapsed="false">
      <c r="A244" s="167" t="n">
        <f aca="false">IF(A243=A242,A243+1,A243)</f>
        <v>46356</v>
      </c>
      <c r="B244" s="23" t="str">
        <f aca="false">IF(D244="","",IF($A244=$A243,"14:00","08:00"))</f>
        <v>08:00</v>
      </c>
      <c r="C244" s="23" t="str">
        <f aca="false">IF(D244="","",IF($A244=$A243,"17:00","12:00"))</f>
        <v>12:00</v>
      </c>
      <c r="D244" s="23" t="str">
        <f aca="false" t="array" ref="D244: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s="23" t="n">
        <f aca="false">IF(D244="","",IF(OR(D244="Entreprise",D244="Révisions (Etp)"),0,1))</f>
        <v>0</v>
      </c>
      <c r="F244" s="23" t="str">
        <f aca="false">_xlfn.XLOOKUP('Fiche formation'!$C$8,SitesFormations[Site de formation principal],SitesFormations[Mail pour assiduité],"")</f>
        <v>cfa-ensuplr-upvd-iut-perpignan@umontpellier.fr</v>
      </c>
      <c r="G244" s="23" t="s">
        <v>773</v>
      </c>
      <c r="H244" s="23" t="str">
        <f aca="false">_xlfn.TEXTJOIN(" ",TRUE(),
'Fiche formation'!$C$18,
_xlfn.SWITCH('Fiche formation'!$C$18,"DNO","2A","DE AUDIO","3A",
_xlfn.SWITCH('Fiche formation'!$C$15,"DEUST","2A","DSCG","2A","MASTER","2A","BUT","3A","DCG","3A","LG","3A","LP","3A","INGE","3A",""))
)</f>
        <v>BUT GBSEE 66 3A</v>
      </c>
    </row>
    <row r="245" customFormat="false" ht="14.25" hidden="false" customHeight="false" outlineLevel="0" collapsed="false">
      <c r="A245" s="167" t="n">
        <f aca="false">IF(A244=A243,A244+1,A244)</f>
        <v>46356</v>
      </c>
      <c r="B245" s="23" t="str">
        <f aca="false">IF(D245="","",IF($A245=$A244,"14:00","08:00"))</f>
        <v>14:00</v>
      </c>
      <c r="C245" s="23" t="str">
        <f aca="false">IF(D245="","",IF($A245=$A244,"17:00","12:00"))</f>
        <v>17:00</v>
      </c>
      <c r="D245" s="23" t="str">
        <f aca="false" t="array" ref="D245: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s="23" t="n">
        <f aca="false">IF(D245="","",IF(OR(D245="Entreprise",D245="Révisions (Etp)"),0,1))</f>
        <v>0</v>
      </c>
      <c r="F245" s="23" t="str">
        <f aca="false">_xlfn.XLOOKUP('Fiche formation'!$C$8,SitesFormations[Site de formation principal],SitesFormations[Mail pour assiduité],"")</f>
        <v>cfa-ensuplr-upvd-iut-perpignan@umontpellier.fr</v>
      </c>
      <c r="G245" s="23" t="s">
        <v>773</v>
      </c>
      <c r="H245" s="23" t="str">
        <f aca="false">_xlfn.TEXTJOIN(" ",TRUE(),
'Fiche formation'!$C$18,
_xlfn.SWITCH('Fiche formation'!$C$18,"DNO","2A","DE AUDIO","3A",
_xlfn.SWITCH('Fiche formation'!$C$15,"DEUST","2A","DSCG","2A","MASTER","2A","BUT","3A","DCG","3A","LG","3A","LP","3A","INGE","3A",""))
)</f>
        <v>BUT GBSEE 66 3A</v>
      </c>
    </row>
    <row r="246" customFormat="false" ht="14.25" hidden="false" customHeight="false" outlineLevel="0" collapsed="false">
      <c r="A246" s="167" t="n">
        <f aca="false">IF(A245=A244,A245+1,A245)</f>
        <v>46357</v>
      </c>
      <c r="B246" s="23" t="str">
        <f aca="false">IF(D246="","",IF($A246=$A245,"14:00","08:00"))</f>
        <v>08:00</v>
      </c>
      <c r="C246" s="23" t="str">
        <f aca="false">IF(D246="","",IF($A246=$A245,"17:00","12:00"))</f>
        <v>12:00</v>
      </c>
      <c r="D246" s="23" t="str">
        <f aca="false" t="array" ref="D246: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s="23" t="n">
        <f aca="false">IF(D246="","",IF(OR(D246="Entreprise",D246="Révisions (Etp)"),0,1))</f>
        <v>0</v>
      </c>
      <c r="F246" s="23" t="str">
        <f aca="false">_xlfn.XLOOKUP('Fiche formation'!$C$8,SitesFormations[Site de formation principal],SitesFormations[Mail pour assiduité],"")</f>
        <v>cfa-ensuplr-upvd-iut-perpignan@umontpellier.fr</v>
      </c>
      <c r="G246" s="23" t="s">
        <v>773</v>
      </c>
      <c r="H246" s="23" t="str">
        <f aca="false">_xlfn.TEXTJOIN(" ",TRUE(),
'Fiche formation'!$C$18,
_xlfn.SWITCH('Fiche formation'!$C$18,"DNO","2A","DE AUDIO","3A",
_xlfn.SWITCH('Fiche formation'!$C$15,"DEUST","2A","DSCG","2A","MASTER","2A","BUT","3A","DCG","3A","LG","3A","LP","3A","INGE","3A",""))
)</f>
        <v>BUT GBSEE 66 3A</v>
      </c>
    </row>
    <row r="247" customFormat="false" ht="14.25" hidden="false" customHeight="false" outlineLevel="0" collapsed="false">
      <c r="A247" s="167" t="n">
        <f aca="false">IF(A246=A245,A246+1,A246)</f>
        <v>46357</v>
      </c>
      <c r="B247" s="23" t="str">
        <f aca="false">IF(D247="","",IF($A247=$A246,"14:00","08:00"))</f>
        <v>14:00</v>
      </c>
      <c r="C247" s="23" t="str">
        <f aca="false">IF(D247="","",IF($A247=$A246,"17:00","12:00"))</f>
        <v>17:00</v>
      </c>
      <c r="D247" s="23" t="str">
        <f aca="false" t="array" ref="D247: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s="23" t="n">
        <f aca="false">IF(D247="","",IF(OR(D247="Entreprise",D247="Révisions (Etp)"),0,1))</f>
        <v>0</v>
      </c>
      <c r="F247" s="23" t="str">
        <f aca="false">_xlfn.XLOOKUP('Fiche formation'!$C$8,SitesFormations[Site de formation principal],SitesFormations[Mail pour assiduité],"")</f>
        <v>cfa-ensuplr-upvd-iut-perpignan@umontpellier.fr</v>
      </c>
      <c r="G247" s="23" t="s">
        <v>773</v>
      </c>
      <c r="H247" s="23" t="str">
        <f aca="false">_xlfn.TEXTJOIN(" ",TRUE(),
'Fiche formation'!$C$18,
_xlfn.SWITCH('Fiche formation'!$C$18,"DNO","2A","DE AUDIO","3A",
_xlfn.SWITCH('Fiche formation'!$C$15,"DEUST","2A","DSCG","2A","MASTER","2A","BUT","3A","DCG","3A","LG","3A","LP","3A","INGE","3A",""))
)</f>
        <v>BUT GBSEE 66 3A</v>
      </c>
    </row>
    <row r="248" customFormat="false" ht="14.25" hidden="false" customHeight="false" outlineLevel="0" collapsed="false">
      <c r="A248" s="167" t="n">
        <f aca="false">IF(A247=A246,A247+1,A247)</f>
        <v>46358</v>
      </c>
      <c r="B248" s="23" t="str">
        <f aca="false">IF(D248="","",IF($A248=$A247,"14:00","08:00"))</f>
        <v>08:00</v>
      </c>
      <c r="C248" s="23" t="str">
        <f aca="false">IF(D248="","",IF($A248=$A247,"17:00","12:00"))</f>
        <v>12:00</v>
      </c>
      <c r="D248" s="23" t="str">
        <f aca="false" t="array" ref="D248: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s="23" t="n">
        <f aca="false">IF(D248="","",IF(OR(D248="Entreprise",D248="Révisions (Etp)"),0,1))</f>
        <v>0</v>
      </c>
      <c r="F248" s="23" t="str">
        <f aca="false">_xlfn.XLOOKUP('Fiche formation'!$C$8,SitesFormations[Site de formation principal],SitesFormations[Mail pour assiduité],"")</f>
        <v>cfa-ensuplr-upvd-iut-perpignan@umontpellier.fr</v>
      </c>
      <c r="G248" s="23" t="s">
        <v>773</v>
      </c>
      <c r="H248" s="23" t="str">
        <f aca="false">_xlfn.TEXTJOIN(" ",TRUE(),
'Fiche formation'!$C$18,
_xlfn.SWITCH('Fiche formation'!$C$18,"DNO","2A","DE AUDIO","3A",
_xlfn.SWITCH('Fiche formation'!$C$15,"DEUST","2A","DSCG","2A","MASTER","2A","BUT","3A","DCG","3A","LG","3A","LP","3A","INGE","3A",""))
)</f>
        <v>BUT GBSEE 66 3A</v>
      </c>
    </row>
    <row r="249" customFormat="false" ht="14.25" hidden="false" customHeight="false" outlineLevel="0" collapsed="false">
      <c r="A249" s="167" t="n">
        <f aca="false">IF(A248=A247,A248+1,A248)</f>
        <v>46358</v>
      </c>
      <c r="B249" s="23" t="str">
        <f aca="false">IF(D249="","",IF($A249=$A248,"14:00","08:00"))</f>
        <v>14:00</v>
      </c>
      <c r="C249" s="23" t="str">
        <f aca="false">IF(D249="","",IF($A249=$A248,"17:00","12:00"))</f>
        <v>17:00</v>
      </c>
      <c r="D249" s="23" t="str">
        <f aca="false" t="array" ref="D249: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s="23" t="n">
        <f aca="false">IF(D249="","",IF(OR(D249="Entreprise",D249="Révisions (Etp)"),0,1))</f>
        <v>0</v>
      </c>
      <c r="F249" s="23" t="str">
        <f aca="false">_xlfn.XLOOKUP('Fiche formation'!$C$8,SitesFormations[Site de formation principal],SitesFormations[Mail pour assiduité],"")</f>
        <v>cfa-ensuplr-upvd-iut-perpignan@umontpellier.fr</v>
      </c>
      <c r="G249" s="23" t="s">
        <v>773</v>
      </c>
      <c r="H249" s="23" t="str">
        <f aca="false">_xlfn.TEXTJOIN(" ",TRUE(),
'Fiche formation'!$C$18,
_xlfn.SWITCH('Fiche formation'!$C$18,"DNO","2A","DE AUDIO","3A",
_xlfn.SWITCH('Fiche formation'!$C$15,"DEUST","2A","DSCG","2A","MASTER","2A","BUT","3A","DCG","3A","LG","3A","LP","3A","INGE","3A",""))
)</f>
        <v>BUT GBSEE 66 3A</v>
      </c>
    </row>
    <row r="250" customFormat="false" ht="14.25" hidden="false" customHeight="false" outlineLevel="0" collapsed="false">
      <c r="A250" s="167" t="n">
        <f aca="false">IF(A249=A248,A249+1,A249)</f>
        <v>46359</v>
      </c>
      <c r="B250" s="23" t="str">
        <f aca="false">IF(D250="","",IF($A250=$A249,"14:00","08:00"))</f>
        <v>08:00</v>
      </c>
      <c r="C250" s="23" t="str">
        <f aca="false">IF(D250="","",IF($A250=$A249,"17:00","12:00"))</f>
        <v>12:00</v>
      </c>
      <c r="D250" s="23" t="str">
        <f aca="false" t="array" ref="D250: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s="23" t="n">
        <f aca="false">IF(D250="","",IF(OR(D250="Entreprise",D250="Révisions (Etp)"),0,1))</f>
        <v>0</v>
      </c>
      <c r="F250" s="23" t="str">
        <f aca="false">_xlfn.XLOOKUP('Fiche formation'!$C$8,SitesFormations[Site de formation principal],SitesFormations[Mail pour assiduité],"")</f>
        <v>cfa-ensuplr-upvd-iut-perpignan@umontpellier.fr</v>
      </c>
      <c r="G250" s="23" t="s">
        <v>773</v>
      </c>
      <c r="H250" s="23" t="str">
        <f aca="false">_xlfn.TEXTJOIN(" ",TRUE(),
'Fiche formation'!$C$18,
_xlfn.SWITCH('Fiche formation'!$C$18,"DNO","2A","DE AUDIO","3A",
_xlfn.SWITCH('Fiche formation'!$C$15,"DEUST","2A","DSCG","2A","MASTER","2A","BUT","3A","DCG","3A","LG","3A","LP","3A","INGE","3A",""))
)</f>
        <v>BUT GBSEE 66 3A</v>
      </c>
    </row>
    <row r="251" customFormat="false" ht="14.25" hidden="false" customHeight="false" outlineLevel="0" collapsed="false">
      <c r="A251" s="167" t="n">
        <f aca="false">IF(A250=A249,A250+1,A250)</f>
        <v>46359</v>
      </c>
      <c r="B251" s="23" t="str">
        <f aca="false">IF(D251="","",IF($A251=$A250,"14:00","08:00"))</f>
        <v>14:00</v>
      </c>
      <c r="C251" s="23" t="str">
        <f aca="false">IF(D251="","",IF($A251=$A250,"17:00","12:00"))</f>
        <v>17:00</v>
      </c>
      <c r="D251" s="23" t="str">
        <f aca="false" t="array" ref="D251: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s="23" t="n">
        <f aca="false">IF(D251="","",IF(OR(D251="Entreprise",D251="Révisions (Etp)"),0,1))</f>
        <v>0</v>
      </c>
      <c r="F251" s="23" t="str">
        <f aca="false">_xlfn.XLOOKUP('Fiche formation'!$C$8,SitesFormations[Site de formation principal],SitesFormations[Mail pour assiduité],"")</f>
        <v>cfa-ensuplr-upvd-iut-perpignan@umontpellier.fr</v>
      </c>
      <c r="G251" s="23" t="s">
        <v>773</v>
      </c>
      <c r="H251" s="23" t="str">
        <f aca="false">_xlfn.TEXTJOIN(" ",TRUE(),
'Fiche formation'!$C$18,
_xlfn.SWITCH('Fiche formation'!$C$18,"DNO","2A","DE AUDIO","3A",
_xlfn.SWITCH('Fiche formation'!$C$15,"DEUST","2A","DSCG","2A","MASTER","2A","BUT","3A","DCG","3A","LG","3A","LP","3A","INGE","3A",""))
)</f>
        <v>BUT GBSEE 66 3A</v>
      </c>
    </row>
    <row r="252" customFormat="false" ht="14.25" hidden="false" customHeight="false" outlineLevel="0" collapsed="false">
      <c r="A252" s="167" t="n">
        <f aca="false">IF(A251=A250,A251+1,A251)</f>
        <v>46360</v>
      </c>
      <c r="B252" s="23" t="str">
        <f aca="false">IF(D252="","",IF($A252=$A251,"14:00","08:00"))</f>
        <v>08:00</v>
      </c>
      <c r="C252" s="23" t="str">
        <f aca="false">IF(D252="","",IF($A252=$A251,"17:00","12:00"))</f>
        <v>12:00</v>
      </c>
      <c r="D252" s="23" t="str">
        <f aca="false" t="array" ref="D252: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s="23" t="n">
        <f aca="false">IF(D252="","",IF(OR(D252="Entreprise",D252="Révisions (Etp)"),0,1))</f>
        <v>0</v>
      </c>
      <c r="F252" s="23" t="str">
        <f aca="false">_xlfn.XLOOKUP('Fiche formation'!$C$8,SitesFormations[Site de formation principal],SitesFormations[Mail pour assiduité],"")</f>
        <v>cfa-ensuplr-upvd-iut-perpignan@umontpellier.fr</v>
      </c>
      <c r="G252" s="23" t="s">
        <v>773</v>
      </c>
      <c r="H252" s="23" t="str">
        <f aca="false">_xlfn.TEXTJOIN(" ",TRUE(),
'Fiche formation'!$C$18,
_xlfn.SWITCH('Fiche formation'!$C$18,"DNO","2A","DE AUDIO","3A",
_xlfn.SWITCH('Fiche formation'!$C$15,"DEUST","2A","DSCG","2A","MASTER","2A","BUT","3A","DCG","3A","LG","3A","LP","3A","INGE","3A",""))
)</f>
        <v>BUT GBSEE 66 3A</v>
      </c>
    </row>
    <row r="253" customFormat="false" ht="14.25" hidden="false" customHeight="false" outlineLevel="0" collapsed="false">
      <c r="A253" s="167" t="n">
        <f aca="false">IF(A252=A251,A252+1,A252)</f>
        <v>46360</v>
      </c>
      <c r="B253" s="23" t="str">
        <f aca="false">IF(D253="","",IF($A253=$A252,"14:00","08:00"))</f>
        <v>14:00</v>
      </c>
      <c r="C253" s="23" t="str">
        <f aca="false">IF(D253="","",IF($A253=$A252,"17:00","12:00"))</f>
        <v>17:00</v>
      </c>
      <c r="D253" s="23" t="str">
        <f aca="false" t="array" ref="D253: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s="23" t="n">
        <f aca="false">IF(D253="","",IF(OR(D253="Entreprise",D253="Révisions (Etp)"),0,1))</f>
        <v>0</v>
      </c>
      <c r="F253" s="23" t="str">
        <f aca="false">_xlfn.XLOOKUP('Fiche formation'!$C$8,SitesFormations[Site de formation principal],SitesFormations[Mail pour assiduité],"")</f>
        <v>cfa-ensuplr-upvd-iut-perpignan@umontpellier.fr</v>
      </c>
      <c r="G253" s="23" t="s">
        <v>773</v>
      </c>
      <c r="H253" s="23" t="str">
        <f aca="false">_xlfn.TEXTJOIN(" ",TRUE(),
'Fiche formation'!$C$18,
_xlfn.SWITCH('Fiche formation'!$C$18,"DNO","2A","DE AUDIO","3A",
_xlfn.SWITCH('Fiche formation'!$C$15,"DEUST","2A","DSCG","2A","MASTER","2A","BUT","3A","DCG","3A","LG","3A","LP","3A","INGE","3A",""))
)</f>
        <v>BUT GBSEE 66 3A</v>
      </c>
    </row>
    <row r="254" customFormat="false" ht="14.25" hidden="false" customHeight="false" outlineLevel="0" collapsed="false">
      <c r="A254" s="167" t="n">
        <f aca="false">IF(A253=A252,A253+1,A253)</f>
        <v>46361</v>
      </c>
      <c r="B254" s="23" t="e">
        <f aca="false">IF(D254="","",IF($A254=$A253,"14:00","08:00"))</f>
        <v>#N/A</v>
      </c>
      <c r="C254" s="23" t="e">
        <f aca="false">IF(D254="","",IF($A254=$A253,"17:00","12:00"))</f>
        <v>#N/A</v>
      </c>
      <c r="D254" s="23" t="e">
        <f aca="false" t="array" ref="D254:D254">_xlfn.LET(
    _xlpm.d, A254,
    _xlpm.debut, DATE(2026,8,1),
    _xlpm.m, DATEDIF(_xlpm.debut, _xlpm.d, "m"),
    _xlpm.col, 1 + _xlpm.m*3,
    _xlpm.dates, INDEX('Calendrier 2026-2027'!$C$13:$BC$43,,_xlpm.col),
    _xlpm.titres, INDEX('Calendrier 2026-2027'!$D$13:$BD$43,,_xlpm.col),
    _xlpm.r, _xlfn.XLOOKUP(_xlpm.d, _xlpm.dates, _xlpm.titres),
    IF(_xlpm.r=0,"",_xlpm.r)
)</f>
        <v>#N/A</v>
      </c>
      <c r="E254" s="23" t="e">
        <f aca="false">IF(D254="","",IF(OR(D254="Entreprise",D254="Révisions (Etp)"),0,1))</f>
        <v>#N/A</v>
      </c>
      <c r="F254" s="23" t="str">
        <f aca="false">_xlfn.XLOOKUP('Fiche formation'!$C$8,SitesFormations[Site de formation principal],SitesFormations[Mail pour assiduité],"")</f>
        <v>cfa-ensuplr-upvd-iut-perpignan@umontpellier.fr</v>
      </c>
      <c r="G254" s="23" t="s">
        <v>773</v>
      </c>
      <c r="H254" s="23" t="str">
        <f aca="false">_xlfn.TEXTJOIN(" ",TRUE(),
'Fiche formation'!$C$18,
_xlfn.SWITCH('Fiche formation'!$C$18,"DNO","2A","DE AUDIO","3A",
_xlfn.SWITCH('Fiche formation'!$C$15,"DEUST","2A","DSCG","2A","MASTER","2A","BUT","3A","DCG","3A","LG","3A","LP","3A","INGE","3A",""))
)</f>
        <v>BUT GBSEE 66 3A</v>
      </c>
    </row>
    <row r="255" customFormat="false" ht="14.25" hidden="false" customHeight="false" outlineLevel="0" collapsed="false">
      <c r="A255" s="167" t="n">
        <f aca="false">IF(A254=A253,A254+1,A254)</f>
        <v>46361</v>
      </c>
      <c r="B255" s="23" t="e">
        <f aca="false">IF(D255="","",IF($A255=$A254,"14:00","08:00"))</f>
        <v>#N/A</v>
      </c>
      <c r="C255" s="23" t="e">
        <f aca="false">IF(D255="","",IF($A255=$A254,"17:00","12:00"))</f>
        <v>#N/A</v>
      </c>
      <c r="D255" s="23" t="e">
        <f aca="false" t="array" ref="D255:D255">_xlfn.LET(
    _xlpm.d, A255,
    _xlpm.debut, DATE(2026,8,1),
    _xlpm.m, DATEDIF(_xlpm.debut, _xlpm.d, "m"),
    _xlpm.col, 1 + _xlpm.m*3,
    _xlpm.dates, INDEX('Calendrier 2026-2027'!$C$13:$BC$43,,_xlpm.col),
    _xlpm.titres, INDEX('Calendrier 2026-2027'!$D$13:$BD$43,,_xlpm.col),
    _xlpm.r, _xlfn.XLOOKUP(_xlpm.d, _xlpm.dates, _xlpm.titres),
    IF(_xlpm.r=0,"",_xlpm.r)
)</f>
        <v>#N/A</v>
      </c>
      <c r="E255" s="23" t="e">
        <f aca="false">IF(D255="","",IF(OR(D255="Entreprise",D255="Révisions (Etp)"),0,1))</f>
        <v>#N/A</v>
      </c>
      <c r="F255" s="23" t="str">
        <f aca="false">_xlfn.XLOOKUP('Fiche formation'!$C$8,SitesFormations[Site de formation principal],SitesFormations[Mail pour assiduité],"")</f>
        <v>cfa-ensuplr-upvd-iut-perpignan@umontpellier.fr</v>
      </c>
      <c r="G255" s="23" t="s">
        <v>773</v>
      </c>
      <c r="H255" s="23" t="str">
        <f aca="false">_xlfn.TEXTJOIN(" ",TRUE(),
'Fiche formation'!$C$18,
_xlfn.SWITCH('Fiche formation'!$C$18,"DNO","2A","DE AUDIO","3A",
_xlfn.SWITCH('Fiche formation'!$C$15,"DEUST","2A","DSCG","2A","MASTER","2A","BUT","3A","DCG","3A","LG","3A","LP","3A","INGE","3A",""))
)</f>
        <v>BUT GBSEE 66 3A</v>
      </c>
    </row>
    <row r="256" customFormat="false" ht="14.25" hidden="false" customHeight="false" outlineLevel="0" collapsed="false">
      <c r="A256" s="167" t="n">
        <f aca="false">IF(A255=A254,A255+1,A255)</f>
        <v>46362</v>
      </c>
      <c r="B256" s="23" t="e">
        <f aca="false">IF(D256="","",IF($A256=$A255,"14:00","08:00"))</f>
        <v>#N/A</v>
      </c>
      <c r="C256" s="23" t="e">
        <f aca="false">IF(D256="","",IF($A256=$A255,"17:00","12:00"))</f>
        <v>#N/A</v>
      </c>
      <c r="D256" s="23" t="e">
        <f aca="false" t="array" ref="D256:D256">_xlfn.LET(
    _xlpm.d, A256,
    _xlpm.debut, DATE(2026,8,1),
    _xlpm.m, DATEDIF(_xlpm.debut, _xlpm.d, "m"),
    _xlpm.col, 1 + _xlpm.m*3,
    _xlpm.dates, INDEX('Calendrier 2026-2027'!$C$13:$BC$43,,_xlpm.col),
    _xlpm.titres, INDEX('Calendrier 2026-2027'!$D$13:$BD$43,,_xlpm.col),
    _xlpm.r, _xlfn.XLOOKUP(_xlpm.d, _xlpm.dates, _xlpm.titres),
    IF(_xlpm.r=0,"",_xlpm.r)
)</f>
        <v>#N/A</v>
      </c>
      <c r="E256" s="23" t="e">
        <f aca="false">IF(D256="","",IF(OR(D256="Entreprise",D256="Révisions (Etp)"),0,1))</f>
        <v>#N/A</v>
      </c>
      <c r="F256" s="23" t="str">
        <f aca="false">_xlfn.XLOOKUP('Fiche formation'!$C$8,SitesFormations[Site de formation principal],SitesFormations[Mail pour assiduité],"")</f>
        <v>cfa-ensuplr-upvd-iut-perpignan@umontpellier.fr</v>
      </c>
      <c r="G256" s="23" t="s">
        <v>773</v>
      </c>
      <c r="H256" s="23" t="str">
        <f aca="false">_xlfn.TEXTJOIN(" ",TRUE(),
'Fiche formation'!$C$18,
_xlfn.SWITCH('Fiche formation'!$C$18,"DNO","2A","DE AUDIO","3A",
_xlfn.SWITCH('Fiche formation'!$C$15,"DEUST","2A","DSCG","2A","MASTER","2A","BUT","3A","DCG","3A","LG","3A","LP","3A","INGE","3A",""))
)</f>
        <v>BUT GBSEE 66 3A</v>
      </c>
    </row>
    <row r="257" customFormat="false" ht="14.25" hidden="false" customHeight="false" outlineLevel="0" collapsed="false">
      <c r="A257" s="167" t="n">
        <f aca="false">IF(A256=A255,A256+1,A256)</f>
        <v>46362</v>
      </c>
      <c r="B257" s="23" t="e">
        <f aca="false">IF(D257="","",IF($A257=$A256,"14:00","08:00"))</f>
        <v>#N/A</v>
      </c>
      <c r="C257" s="23" t="e">
        <f aca="false">IF(D257="","",IF($A257=$A256,"17:00","12:00"))</f>
        <v>#N/A</v>
      </c>
      <c r="D257" s="23" t="e">
        <f aca="false" t="array" ref="D257:D257">_xlfn.LET(
    _xlpm.d, A257,
    _xlpm.debut, DATE(2026,8,1),
    _xlpm.m, DATEDIF(_xlpm.debut, _xlpm.d, "m"),
    _xlpm.col, 1 + _xlpm.m*3,
    _xlpm.dates, INDEX('Calendrier 2026-2027'!$C$13:$BC$43,,_xlpm.col),
    _xlpm.titres, INDEX('Calendrier 2026-2027'!$D$13:$BD$43,,_xlpm.col),
    _xlpm.r, _xlfn.XLOOKUP(_xlpm.d, _xlpm.dates, _xlpm.titres),
    IF(_xlpm.r=0,"",_xlpm.r)
)</f>
        <v>#N/A</v>
      </c>
      <c r="E257" s="23" t="e">
        <f aca="false">IF(D257="","",IF(OR(D257="Entreprise",D257="Révisions (Etp)"),0,1))</f>
        <v>#N/A</v>
      </c>
      <c r="F257" s="23" t="str">
        <f aca="false">_xlfn.XLOOKUP('Fiche formation'!$C$8,SitesFormations[Site de formation principal],SitesFormations[Mail pour assiduité],"")</f>
        <v>cfa-ensuplr-upvd-iut-perpignan@umontpellier.fr</v>
      </c>
      <c r="G257" s="23" t="s">
        <v>773</v>
      </c>
      <c r="H257" s="23" t="str">
        <f aca="false">_xlfn.TEXTJOIN(" ",TRUE(),
'Fiche formation'!$C$18,
_xlfn.SWITCH('Fiche formation'!$C$18,"DNO","2A","DE AUDIO","3A",
_xlfn.SWITCH('Fiche formation'!$C$15,"DEUST","2A","DSCG","2A","MASTER","2A","BUT","3A","DCG","3A","LG","3A","LP","3A","INGE","3A",""))
)</f>
        <v>BUT GBSEE 66 3A</v>
      </c>
    </row>
    <row r="258" customFormat="false" ht="14.25" hidden="false" customHeight="false" outlineLevel="0" collapsed="false">
      <c r="A258" s="167" t="n">
        <f aca="false">IF(A257=A256,A257+1,A257)</f>
        <v>46363</v>
      </c>
      <c r="B258" s="23" t="str">
        <f aca="false">IF(D258="","",IF($A258=$A257,"14:00","08:00"))</f>
        <v>08:00</v>
      </c>
      <c r="C258" s="23" t="str">
        <f aca="false">IF(D258="","",IF($A258=$A257,"17:00","12:00"))</f>
        <v>12:00</v>
      </c>
      <c r="D258" s="23" t="str">
        <f aca="false" t="array" ref="D258: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s="23" t="n">
        <f aca="false">IF(D258="","",IF(OR(D258="Entreprise",D258="Révisions (Etp)"),0,1))</f>
        <v>0</v>
      </c>
      <c r="F258" s="23" t="str">
        <f aca="false">_xlfn.XLOOKUP('Fiche formation'!$C$8,SitesFormations[Site de formation principal],SitesFormations[Mail pour assiduité],"")</f>
        <v>cfa-ensuplr-upvd-iut-perpignan@umontpellier.fr</v>
      </c>
      <c r="G258" s="23" t="s">
        <v>773</v>
      </c>
      <c r="H258" s="23" t="str">
        <f aca="false">_xlfn.TEXTJOIN(" ",TRUE(),
'Fiche formation'!$C$18,
_xlfn.SWITCH('Fiche formation'!$C$18,"DNO","2A","DE AUDIO","3A",
_xlfn.SWITCH('Fiche formation'!$C$15,"DEUST","2A","DSCG","2A","MASTER","2A","BUT","3A","DCG","3A","LG","3A","LP","3A","INGE","3A",""))
)</f>
        <v>BUT GBSEE 66 3A</v>
      </c>
    </row>
    <row r="259" customFormat="false" ht="14.25" hidden="false" customHeight="false" outlineLevel="0" collapsed="false">
      <c r="A259" s="167" t="n">
        <f aca="false">IF(A258=A257,A258+1,A258)</f>
        <v>46363</v>
      </c>
      <c r="B259" s="23" t="str">
        <f aca="false">IF(D259="","",IF($A259=$A258,"14:00","08:00"))</f>
        <v>14:00</v>
      </c>
      <c r="C259" s="23" t="str">
        <f aca="false">IF(D259="","",IF($A259=$A258,"17:00","12:00"))</f>
        <v>17:00</v>
      </c>
      <c r="D259" s="23" t="str">
        <f aca="false" t="array" ref="D259: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s="23" t="n">
        <f aca="false">IF(D259="","",IF(OR(D259="Entreprise",D259="Révisions (Etp)"),0,1))</f>
        <v>0</v>
      </c>
      <c r="F259" s="23" t="str">
        <f aca="false">_xlfn.XLOOKUP('Fiche formation'!$C$8,SitesFormations[Site de formation principal],SitesFormations[Mail pour assiduité],"")</f>
        <v>cfa-ensuplr-upvd-iut-perpignan@umontpellier.fr</v>
      </c>
      <c r="G259" s="23" t="s">
        <v>773</v>
      </c>
      <c r="H259" s="23" t="str">
        <f aca="false">_xlfn.TEXTJOIN(" ",TRUE(),
'Fiche formation'!$C$18,
_xlfn.SWITCH('Fiche formation'!$C$18,"DNO","2A","DE AUDIO","3A",
_xlfn.SWITCH('Fiche formation'!$C$15,"DEUST","2A","DSCG","2A","MASTER","2A","BUT","3A","DCG","3A","LG","3A","LP","3A","INGE","3A",""))
)</f>
        <v>BUT GBSEE 66 3A</v>
      </c>
    </row>
    <row r="260" customFormat="false" ht="14.25" hidden="false" customHeight="false" outlineLevel="0" collapsed="false">
      <c r="A260" s="167" t="n">
        <f aca="false">IF(A259=A258,A259+1,A259)</f>
        <v>46364</v>
      </c>
      <c r="B260" s="23" t="str">
        <f aca="false">IF(D260="","",IF($A260=$A259,"14:00","08:00"))</f>
        <v>08:00</v>
      </c>
      <c r="C260" s="23" t="str">
        <f aca="false">IF(D260="","",IF($A260=$A259,"17:00","12:00"))</f>
        <v>12:00</v>
      </c>
      <c r="D260" s="23" t="str">
        <f aca="false" t="array" ref="D260: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s="23" t="n">
        <f aca="false">IF(D260="","",IF(OR(D260="Entreprise",D260="Révisions (Etp)"),0,1))</f>
        <v>0</v>
      </c>
      <c r="F260" s="23" t="str">
        <f aca="false">_xlfn.XLOOKUP('Fiche formation'!$C$8,SitesFormations[Site de formation principal],SitesFormations[Mail pour assiduité],"")</f>
        <v>cfa-ensuplr-upvd-iut-perpignan@umontpellier.fr</v>
      </c>
      <c r="G260" s="23" t="s">
        <v>773</v>
      </c>
      <c r="H260" s="23" t="str">
        <f aca="false">_xlfn.TEXTJOIN(" ",TRUE(),
'Fiche formation'!$C$18,
_xlfn.SWITCH('Fiche formation'!$C$18,"DNO","2A","DE AUDIO","3A",
_xlfn.SWITCH('Fiche formation'!$C$15,"DEUST","2A","DSCG","2A","MASTER","2A","BUT","3A","DCG","3A","LG","3A","LP","3A","INGE","3A",""))
)</f>
        <v>BUT GBSEE 66 3A</v>
      </c>
    </row>
    <row r="261" customFormat="false" ht="14.25" hidden="false" customHeight="false" outlineLevel="0" collapsed="false">
      <c r="A261" s="167" t="n">
        <f aca="false">IF(A260=A259,A260+1,A260)</f>
        <v>46364</v>
      </c>
      <c r="B261" s="23" t="str">
        <f aca="false">IF(D261="","",IF($A261=$A260,"14:00","08:00"))</f>
        <v>14:00</v>
      </c>
      <c r="C261" s="23" t="str">
        <f aca="false">IF(D261="","",IF($A261=$A260,"17:00","12:00"))</f>
        <v>17:00</v>
      </c>
      <c r="D261" s="23" t="str">
        <f aca="false" t="array" ref="D261: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s="23" t="n">
        <f aca="false">IF(D261="","",IF(OR(D261="Entreprise",D261="Révisions (Etp)"),0,1))</f>
        <v>0</v>
      </c>
      <c r="F261" s="23" t="str">
        <f aca="false">_xlfn.XLOOKUP('Fiche formation'!$C$8,SitesFormations[Site de formation principal],SitesFormations[Mail pour assiduité],"")</f>
        <v>cfa-ensuplr-upvd-iut-perpignan@umontpellier.fr</v>
      </c>
      <c r="G261" s="23" t="s">
        <v>773</v>
      </c>
      <c r="H261" s="23" t="str">
        <f aca="false">_xlfn.TEXTJOIN(" ",TRUE(),
'Fiche formation'!$C$18,
_xlfn.SWITCH('Fiche formation'!$C$18,"DNO","2A","DE AUDIO","3A",
_xlfn.SWITCH('Fiche formation'!$C$15,"DEUST","2A","DSCG","2A","MASTER","2A","BUT","3A","DCG","3A","LG","3A","LP","3A","INGE","3A",""))
)</f>
        <v>BUT GBSEE 66 3A</v>
      </c>
    </row>
    <row r="262" customFormat="false" ht="14.25" hidden="false" customHeight="false" outlineLevel="0" collapsed="false">
      <c r="A262" s="167" t="n">
        <f aca="false">IF(A261=A260,A261+1,A261)</f>
        <v>46365</v>
      </c>
      <c r="B262" s="23" t="str">
        <f aca="false">IF(D262="","",IF($A262=$A261,"14:00","08:00"))</f>
        <v>08:00</v>
      </c>
      <c r="C262" s="23" t="str">
        <f aca="false">IF(D262="","",IF($A262=$A261,"17:00","12:00"))</f>
        <v>12:00</v>
      </c>
      <c r="D262" s="23" t="str">
        <f aca="false" t="array" ref="D262: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s="23" t="n">
        <f aca="false">IF(D262="","",IF(OR(D262="Entreprise",D262="Révisions (Etp)"),0,1))</f>
        <v>0</v>
      </c>
      <c r="F262" s="23" t="str">
        <f aca="false">_xlfn.XLOOKUP('Fiche formation'!$C$8,SitesFormations[Site de formation principal],SitesFormations[Mail pour assiduité],"")</f>
        <v>cfa-ensuplr-upvd-iut-perpignan@umontpellier.fr</v>
      </c>
      <c r="G262" s="23" t="s">
        <v>773</v>
      </c>
      <c r="H262" s="23" t="str">
        <f aca="false">_xlfn.TEXTJOIN(" ",TRUE(),
'Fiche formation'!$C$18,
_xlfn.SWITCH('Fiche formation'!$C$18,"DNO","2A","DE AUDIO","3A",
_xlfn.SWITCH('Fiche formation'!$C$15,"DEUST","2A","DSCG","2A","MASTER","2A","BUT","3A","DCG","3A","LG","3A","LP","3A","INGE","3A",""))
)</f>
        <v>BUT GBSEE 66 3A</v>
      </c>
    </row>
    <row r="263" customFormat="false" ht="14.25" hidden="false" customHeight="false" outlineLevel="0" collapsed="false">
      <c r="A263" s="167" t="n">
        <f aca="false">IF(A262=A261,A262+1,A262)</f>
        <v>46365</v>
      </c>
      <c r="B263" s="23" t="str">
        <f aca="false">IF(D263="","",IF($A263=$A262,"14:00","08:00"))</f>
        <v>14:00</v>
      </c>
      <c r="C263" s="23" t="str">
        <f aca="false">IF(D263="","",IF($A263=$A262,"17:00","12:00"))</f>
        <v>17:00</v>
      </c>
      <c r="D263" s="23" t="str">
        <f aca="false" t="array" ref="D263: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s="23" t="n">
        <f aca="false">IF(D263="","",IF(OR(D263="Entreprise",D263="Révisions (Etp)"),0,1))</f>
        <v>0</v>
      </c>
      <c r="F263" s="23" t="str">
        <f aca="false">_xlfn.XLOOKUP('Fiche formation'!$C$8,SitesFormations[Site de formation principal],SitesFormations[Mail pour assiduité],"")</f>
        <v>cfa-ensuplr-upvd-iut-perpignan@umontpellier.fr</v>
      </c>
      <c r="G263" s="23" t="s">
        <v>773</v>
      </c>
      <c r="H263" s="23" t="str">
        <f aca="false">_xlfn.TEXTJOIN(" ",TRUE(),
'Fiche formation'!$C$18,
_xlfn.SWITCH('Fiche formation'!$C$18,"DNO","2A","DE AUDIO","3A",
_xlfn.SWITCH('Fiche formation'!$C$15,"DEUST","2A","DSCG","2A","MASTER","2A","BUT","3A","DCG","3A","LG","3A","LP","3A","INGE","3A",""))
)</f>
        <v>BUT GBSEE 66 3A</v>
      </c>
    </row>
    <row r="264" customFormat="false" ht="14.25" hidden="false" customHeight="false" outlineLevel="0" collapsed="false">
      <c r="A264" s="167" t="n">
        <f aca="false">IF(A263=A262,A263+1,A263)</f>
        <v>46366</v>
      </c>
      <c r="B264" s="23" t="str">
        <f aca="false">IF(D264="","",IF($A264=$A263,"14:00","08:00"))</f>
        <v>08:00</v>
      </c>
      <c r="C264" s="23" t="str">
        <f aca="false">IF(D264="","",IF($A264=$A263,"17:00","12:00"))</f>
        <v>12:00</v>
      </c>
      <c r="D264" s="23" t="str">
        <f aca="false" t="array" ref="D264: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s="23" t="n">
        <f aca="false">IF(D264="","",IF(OR(D264="Entreprise",D264="Révisions (Etp)"),0,1))</f>
        <v>0</v>
      </c>
      <c r="F264" s="23" t="str">
        <f aca="false">_xlfn.XLOOKUP('Fiche formation'!$C$8,SitesFormations[Site de formation principal],SitesFormations[Mail pour assiduité],"")</f>
        <v>cfa-ensuplr-upvd-iut-perpignan@umontpellier.fr</v>
      </c>
      <c r="G264" s="23" t="s">
        <v>773</v>
      </c>
      <c r="H264" s="23" t="str">
        <f aca="false">_xlfn.TEXTJOIN(" ",TRUE(),
'Fiche formation'!$C$18,
_xlfn.SWITCH('Fiche formation'!$C$18,"DNO","2A","DE AUDIO","3A",
_xlfn.SWITCH('Fiche formation'!$C$15,"DEUST","2A","DSCG","2A","MASTER","2A","BUT","3A","DCG","3A","LG","3A","LP","3A","INGE","3A",""))
)</f>
        <v>BUT GBSEE 66 3A</v>
      </c>
    </row>
    <row r="265" customFormat="false" ht="14.25" hidden="false" customHeight="false" outlineLevel="0" collapsed="false">
      <c r="A265" s="167" t="n">
        <f aca="false">IF(A264=A263,A264+1,A264)</f>
        <v>46366</v>
      </c>
      <c r="B265" s="23" t="str">
        <f aca="false">IF(D265="","",IF($A265=$A264,"14:00","08:00"))</f>
        <v>14:00</v>
      </c>
      <c r="C265" s="23" t="str">
        <f aca="false">IF(D265="","",IF($A265=$A264,"17:00","12:00"))</f>
        <v>17:00</v>
      </c>
      <c r="D265" s="23" t="str">
        <f aca="false" t="array" ref="D265: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s="23" t="n">
        <f aca="false">IF(D265="","",IF(OR(D265="Entreprise",D265="Révisions (Etp)"),0,1))</f>
        <v>0</v>
      </c>
      <c r="F265" s="23" t="str">
        <f aca="false">_xlfn.XLOOKUP('Fiche formation'!$C$8,SitesFormations[Site de formation principal],SitesFormations[Mail pour assiduité],"")</f>
        <v>cfa-ensuplr-upvd-iut-perpignan@umontpellier.fr</v>
      </c>
      <c r="G265" s="23" t="s">
        <v>773</v>
      </c>
      <c r="H265" s="23" t="str">
        <f aca="false">_xlfn.TEXTJOIN(" ",TRUE(),
'Fiche formation'!$C$18,
_xlfn.SWITCH('Fiche formation'!$C$18,"DNO","2A","DE AUDIO","3A",
_xlfn.SWITCH('Fiche formation'!$C$15,"DEUST","2A","DSCG","2A","MASTER","2A","BUT","3A","DCG","3A","LG","3A","LP","3A","INGE","3A",""))
)</f>
        <v>BUT GBSEE 66 3A</v>
      </c>
    </row>
    <row r="266" customFormat="false" ht="14.25" hidden="false" customHeight="false" outlineLevel="0" collapsed="false">
      <c r="A266" s="167" t="n">
        <f aca="false">IF(A265=A264,A265+1,A265)</f>
        <v>46367</v>
      </c>
      <c r="B266" s="23" t="str">
        <f aca="false">IF(D266="","",IF($A266=$A265,"14:00","08:00"))</f>
        <v>08:00</v>
      </c>
      <c r="C266" s="23" t="str">
        <f aca="false">IF(D266="","",IF($A266=$A265,"17:00","12:00"))</f>
        <v>12:00</v>
      </c>
      <c r="D266" s="23" t="str">
        <f aca="false" t="array" ref="D266: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s="23" t="n">
        <f aca="false">IF(D266="","",IF(OR(D266="Entreprise",D266="Révisions (Etp)"),0,1))</f>
        <v>0</v>
      </c>
      <c r="F266" s="23" t="str">
        <f aca="false">_xlfn.XLOOKUP('Fiche formation'!$C$8,SitesFormations[Site de formation principal],SitesFormations[Mail pour assiduité],"")</f>
        <v>cfa-ensuplr-upvd-iut-perpignan@umontpellier.fr</v>
      </c>
      <c r="G266" s="23" t="s">
        <v>773</v>
      </c>
      <c r="H266" s="23" t="str">
        <f aca="false">_xlfn.TEXTJOIN(" ",TRUE(),
'Fiche formation'!$C$18,
_xlfn.SWITCH('Fiche formation'!$C$18,"DNO","2A","DE AUDIO","3A",
_xlfn.SWITCH('Fiche formation'!$C$15,"DEUST","2A","DSCG","2A","MASTER","2A","BUT","3A","DCG","3A","LG","3A","LP","3A","INGE","3A",""))
)</f>
        <v>BUT GBSEE 66 3A</v>
      </c>
    </row>
    <row r="267" customFormat="false" ht="14.25" hidden="false" customHeight="false" outlineLevel="0" collapsed="false">
      <c r="A267" s="167" t="n">
        <f aca="false">IF(A266=A265,A266+1,A266)</f>
        <v>46367</v>
      </c>
      <c r="B267" s="23" t="str">
        <f aca="false">IF(D267="","",IF($A267=$A266,"14:00","08:00"))</f>
        <v>14:00</v>
      </c>
      <c r="C267" s="23" t="str">
        <f aca="false">IF(D267="","",IF($A267=$A266,"17:00","12:00"))</f>
        <v>17:00</v>
      </c>
      <c r="D267" s="23" t="str">
        <f aca="false" t="array" ref="D267: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s="23" t="n">
        <f aca="false">IF(D267="","",IF(OR(D267="Entreprise",D267="Révisions (Etp)"),0,1))</f>
        <v>0</v>
      </c>
      <c r="F267" s="23" t="str">
        <f aca="false">_xlfn.XLOOKUP('Fiche formation'!$C$8,SitesFormations[Site de formation principal],SitesFormations[Mail pour assiduité],"")</f>
        <v>cfa-ensuplr-upvd-iut-perpignan@umontpellier.fr</v>
      </c>
      <c r="G267" s="23" t="s">
        <v>773</v>
      </c>
      <c r="H267" s="23" t="str">
        <f aca="false">_xlfn.TEXTJOIN(" ",TRUE(),
'Fiche formation'!$C$18,
_xlfn.SWITCH('Fiche formation'!$C$18,"DNO","2A","DE AUDIO","3A",
_xlfn.SWITCH('Fiche formation'!$C$15,"DEUST","2A","DSCG","2A","MASTER","2A","BUT","3A","DCG","3A","LG","3A","LP","3A","INGE","3A",""))
)</f>
        <v>BUT GBSEE 66 3A</v>
      </c>
    </row>
    <row r="268" customFormat="false" ht="14.25" hidden="false" customHeight="false" outlineLevel="0" collapsed="false">
      <c r="A268" s="167" t="n">
        <f aca="false">IF(A267=A266,A267+1,A267)</f>
        <v>46368</v>
      </c>
      <c r="B268" s="23" t="e">
        <f aca="false">IF(D268="","",IF($A268=$A267,"14:00","08:00"))</f>
        <v>#N/A</v>
      </c>
      <c r="C268" s="23" t="e">
        <f aca="false">IF(D268="","",IF($A268=$A267,"17:00","12:00"))</f>
        <v>#N/A</v>
      </c>
      <c r="D268" s="23" t="e">
        <f aca="false" t="array" ref="D268:D268">_xlfn.LET(
    _xlpm.d, A268,
    _xlpm.debut, DATE(2026,8,1),
    _xlpm.m, DATEDIF(_xlpm.debut, _xlpm.d, "m"),
    _xlpm.col, 1 + _xlpm.m*3,
    _xlpm.dates, INDEX('Calendrier 2026-2027'!$C$13:$BC$43,,_xlpm.col),
    _xlpm.titres, INDEX('Calendrier 2026-2027'!$D$13:$BD$43,,_xlpm.col),
    _xlpm.r, _xlfn.XLOOKUP(_xlpm.d, _xlpm.dates, _xlpm.titres),
    IF(_xlpm.r=0,"",_xlpm.r)
)</f>
        <v>#N/A</v>
      </c>
      <c r="E268" s="23" t="e">
        <f aca="false">IF(D268="","",IF(OR(D268="Entreprise",D268="Révisions (Etp)"),0,1))</f>
        <v>#N/A</v>
      </c>
      <c r="F268" s="23" t="str">
        <f aca="false">_xlfn.XLOOKUP('Fiche formation'!$C$8,SitesFormations[Site de formation principal],SitesFormations[Mail pour assiduité],"")</f>
        <v>cfa-ensuplr-upvd-iut-perpignan@umontpellier.fr</v>
      </c>
      <c r="G268" s="23" t="s">
        <v>773</v>
      </c>
      <c r="H268" s="23" t="str">
        <f aca="false">_xlfn.TEXTJOIN(" ",TRUE(),
'Fiche formation'!$C$18,
_xlfn.SWITCH('Fiche formation'!$C$18,"DNO","2A","DE AUDIO","3A",
_xlfn.SWITCH('Fiche formation'!$C$15,"DEUST","2A","DSCG","2A","MASTER","2A","BUT","3A","DCG","3A","LG","3A","LP","3A","INGE","3A",""))
)</f>
        <v>BUT GBSEE 66 3A</v>
      </c>
    </row>
    <row r="269" customFormat="false" ht="14.25" hidden="false" customHeight="false" outlineLevel="0" collapsed="false">
      <c r="A269" s="167" t="n">
        <f aca="false">IF(A268=A267,A268+1,A268)</f>
        <v>46368</v>
      </c>
      <c r="B269" s="23" t="e">
        <f aca="false">IF(D269="","",IF($A269=$A268,"14:00","08:00"))</f>
        <v>#N/A</v>
      </c>
      <c r="C269" s="23" t="e">
        <f aca="false">IF(D269="","",IF($A269=$A268,"17:00","12:00"))</f>
        <v>#N/A</v>
      </c>
      <c r="D269" s="23" t="e">
        <f aca="false" t="array" ref="D269:D269">_xlfn.LET(
    _xlpm.d, A269,
    _xlpm.debut, DATE(2026,8,1),
    _xlpm.m, DATEDIF(_xlpm.debut, _xlpm.d, "m"),
    _xlpm.col, 1 + _xlpm.m*3,
    _xlpm.dates, INDEX('Calendrier 2026-2027'!$C$13:$BC$43,,_xlpm.col),
    _xlpm.titres, INDEX('Calendrier 2026-2027'!$D$13:$BD$43,,_xlpm.col),
    _xlpm.r, _xlfn.XLOOKUP(_xlpm.d, _xlpm.dates, _xlpm.titres),
    IF(_xlpm.r=0,"",_xlpm.r)
)</f>
        <v>#N/A</v>
      </c>
      <c r="E269" s="23" t="e">
        <f aca="false">IF(D269="","",IF(OR(D269="Entreprise",D269="Révisions (Etp)"),0,1))</f>
        <v>#N/A</v>
      </c>
      <c r="F269" s="23" t="str">
        <f aca="false">_xlfn.XLOOKUP('Fiche formation'!$C$8,SitesFormations[Site de formation principal],SitesFormations[Mail pour assiduité],"")</f>
        <v>cfa-ensuplr-upvd-iut-perpignan@umontpellier.fr</v>
      </c>
      <c r="G269" s="23" t="s">
        <v>773</v>
      </c>
      <c r="H269" s="23" t="str">
        <f aca="false">_xlfn.TEXTJOIN(" ",TRUE(),
'Fiche formation'!$C$18,
_xlfn.SWITCH('Fiche formation'!$C$18,"DNO","2A","DE AUDIO","3A",
_xlfn.SWITCH('Fiche formation'!$C$15,"DEUST","2A","DSCG","2A","MASTER","2A","BUT","3A","DCG","3A","LG","3A","LP","3A","INGE","3A",""))
)</f>
        <v>BUT GBSEE 66 3A</v>
      </c>
    </row>
    <row r="270" customFormat="false" ht="14.25" hidden="false" customHeight="false" outlineLevel="0" collapsed="false">
      <c r="A270" s="167" t="n">
        <f aca="false">IF(A269=A268,A269+1,A269)</f>
        <v>46369</v>
      </c>
      <c r="B270" s="23" t="e">
        <f aca="false">IF(D270="","",IF($A270=$A269,"14:00","08:00"))</f>
        <v>#N/A</v>
      </c>
      <c r="C270" s="23" t="e">
        <f aca="false">IF(D270="","",IF($A270=$A269,"17:00","12:00"))</f>
        <v>#N/A</v>
      </c>
      <c r="D270" s="23" t="e">
        <f aca="false" t="array" ref="D270:D270">_xlfn.LET(
    _xlpm.d, A270,
    _xlpm.debut, DATE(2026,8,1),
    _xlpm.m, DATEDIF(_xlpm.debut, _xlpm.d, "m"),
    _xlpm.col, 1 + _xlpm.m*3,
    _xlpm.dates, INDEX('Calendrier 2026-2027'!$C$13:$BC$43,,_xlpm.col),
    _xlpm.titres, INDEX('Calendrier 2026-2027'!$D$13:$BD$43,,_xlpm.col),
    _xlpm.r, _xlfn.XLOOKUP(_xlpm.d, _xlpm.dates, _xlpm.titres),
    IF(_xlpm.r=0,"",_xlpm.r)
)</f>
        <v>#N/A</v>
      </c>
      <c r="E270" s="23" t="e">
        <f aca="false">IF(D270="","",IF(OR(D270="Entreprise",D270="Révisions (Etp)"),0,1))</f>
        <v>#N/A</v>
      </c>
      <c r="F270" s="23" t="str">
        <f aca="false">_xlfn.XLOOKUP('Fiche formation'!$C$8,SitesFormations[Site de formation principal],SitesFormations[Mail pour assiduité],"")</f>
        <v>cfa-ensuplr-upvd-iut-perpignan@umontpellier.fr</v>
      </c>
      <c r="G270" s="23" t="s">
        <v>773</v>
      </c>
      <c r="H270" s="23" t="str">
        <f aca="false">_xlfn.TEXTJOIN(" ",TRUE(),
'Fiche formation'!$C$18,
_xlfn.SWITCH('Fiche formation'!$C$18,"DNO","2A","DE AUDIO","3A",
_xlfn.SWITCH('Fiche formation'!$C$15,"DEUST","2A","DSCG","2A","MASTER","2A","BUT","3A","DCG","3A","LG","3A","LP","3A","INGE","3A",""))
)</f>
        <v>BUT GBSEE 66 3A</v>
      </c>
    </row>
    <row r="271" customFormat="false" ht="14.25" hidden="false" customHeight="false" outlineLevel="0" collapsed="false">
      <c r="A271" s="167" t="n">
        <f aca="false">IF(A270=A269,A270+1,A270)</f>
        <v>46369</v>
      </c>
      <c r="B271" s="23" t="e">
        <f aca="false">IF(D271="","",IF($A271=$A270,"14:00","08:00"))</f>
        <v>#N/A</v>
      </c>
      <c r="C271" s="23" t="e">
        <f aca="false">IF(D271="","",IF($A271=$A270,"17:00","12:00"))</f>
        <v>#N/A</v>
      </c>
      <c r="D271" s="23" t="e">
        <f aca="false" t="array" ref="D271:D271">_xlfn.LET(
    _xlpm.d, A271,
    _xlpm.debut, DATE(2026,8,1),
    _xlpm.m, DATEDIF(_xlpm.debut, _xlpm.d, "m"),
    _xlpm.col, 1 + _xlpm.m*3,
    _xlpm.dates, INDEX('Calendrier 2026-2027'!$C$13:$BC$43,,_xlpm.col),
    _xlpm.titres, INDEX('Calendrier 2026-2027'!$D$13:$BD$43,,_xlpm.col),
    _xlpm.r, _xlfn.XLOOKUP(_xlpm.d, _xlpm.dates, _xlpm.titres),
    IF(_xlpm.r=0,"",_xlpm.r)
)</f>
        <v>#N/A</v>
      </c>
      <c r="E271" s="23" t="e">
        <f aca="false">IF(D271="","",IF(OR(D271="Entreprise",D271="Révisions (Etp)"),0,1))</f>
        <v>#N/A</v>
      </c>
      <c r="F271" s="23" t="str">
        <f aca="false">_xlfn.XLOOKUP('Fiche formation'!$C$8,SitesFormations[Site de formation principal],SitesFormations[Mail pour assiduité],"")</f>
        <v>cfa-ensuplr-upvd-iut-perpignan@umontpellier.fr</v>
      </c>
      <c r="G271" s="23" t="s">
        <v>773</v>
      </c>
      <c r="H271" s="23" t="str">
        <f aca="false">_xlfn.TEXTJOIN(" ",TRUE(),
'Fiche formation'!$C$18,
_xlfn.SWITCH('Fiche formation'!$C$18,"DNO","2A","DE AUDIO","3A",
_xlfn.SWITCH('Fiche formation'!$C$15,"DEUST","2A","DSCG","2A","MASTER","2A","BUT","3A","DCG","3A","LG","3A","LP","3A","INGE","3A",""))
)</f>
        <v>BUT GBSEE 66 3A</v>
      </c>
    </row>
    <row r="272" customFormat="false" ht="14.25" hidden="false" customHeight="false" outlineLevel="0" collapsed="false">
      <c r="A272" s="167" t="n">
        <f aca="false">IF(A271=A270,A271+1,A271)</f>
        <v>46370</v>
      </c>
      <c r="B272" s="23" t="str">
        <f aca="false">IF(D272="","",IF($A272=$A271,"14:00","08:00"))</f>
        <v>08:00</v>
      </c>
      <c r="C272" s="23" t="str">
        <f aca="false">IF(D272="","",IF($A272=$A271,"17:00","12:00"))</f>
        <v>12:00</v>
      </c>
      <c r="D272" s="23" t="str">
        <f aca="false" t="array" ref="D272: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s="23" t="n">
        <f aca="false">IF(D272="","",IF(OR(D272="Entreprise",D272="Révisions (Etp)"),0,1))</f>
        <v>0</v>
      </c>
      <c r="F272" s="23" t="str">
        <f aca="false">_xlfn.XLOOKUP('Fiche formation'!$C$8,SitesFormations[Site de formation principal],SitesFormations[Mail pour assiduité],"")</f>
        <v>cfa-ensuplr-upvd-iut-perpignan@umontpellier.fr</v>
      </c>
      <c r="G272" s="23" t="s">
        <v>773</v>
      </c>
      <c r="H272" s="23" t="str">
        <f aca="false">_xlfn.TEXTJOIN(" ",TRUE(),
'Fiche formation'!$C$18,
_xlfn.SWITCH('Fiche formation'!$C$18,"DNO","2A","DE AUDIO","3A",
_xlfn.SWITCH('Fiche formation'!$C$15,"DEUST","2A","DSCG","2A","MASTER","2A","BUT","3A","DCG","3A","LG","3A","LP","3A","INGE","3A",""))
)</f>
        <v>BUT GBSEE 66 3A</v>
      </c>
    </row>
    <row r="273" customFormat="false" ht="14.25" hidden="false" customHeight="false" outlineLevel="0" collapsed="false">
      <c r="A273" s="167" t="n">
        <f aca="false">IF(A272=A271,A272+1,A272)</f>
        <v>46370</v>
      </c>
      <c r="B273" s="23" t="str">
        <f aca="false">IF(D273="","",IF($A273=$A272,"14:00","08:00"))</f>
        <v>14:00</v>
      </c>
      <c r="C273" s="23" t="str">
        <f aca="false">IF(D273="","",IF($A273=$A272,"17:00","12:00"))</f>
        <v>17:00</v>
      </c>
      <c r="D273" s="23" t="str">
        <f aca="false" t="array" ref="D273: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s="23" t="n">
        <f aca="false">IF(D273="","",IF(OR(D273="Entreprise",D273="Révisions (Etp)"),0,1))</f>
        <v>0</v>
      </c>
      <c r="F273" s="23" t="str">
        <f aca="false">_xlfn.XLOOKUP('Fiche formation'!$C$8,SitesFormations[Site de formation principal],SitesFormations[Mail pour assiduité],"")</f>
        <v>cfa-ensuplr-upvd-iut-perpignan@umontpellier.fr</v>
      </c>
      <c r="G273" s="23" t="s">
        <v>773</v>
      </c>
      <c r="H273" s="23" t="str">
        <f aca="false">_xlfn.TEXTJOIN(" ",TRUE(),
'Fiche formation'!$C$18,
_xlfn.SWITCH('Fiche formation'!$C$18,"DNO","2A","DE AUDIO","3A",
_xlfn.SWITCH('Fiche formation'!$C$15,"DEUST","2A","DSCG","2A","MASTER","2A","BUT","3A","DCG","3A","LG","3A","LP","3A","INGE","3A",""))
)</f>
        <v>BUT GBSEE 66 3A</v>
      </c>
    </row>
    <row r="274" customFormat="false" ht="14.25" hidden="false" customHeight="false" outlineLevel="0" collapsed="false">
      <c r="A274" s="167" t="n">
        <f aca="false">IF(A273=A272,A273+1,A273)</f>
        <v>46371</v>
      </c>
      <c r="B274" s="23" t="str">
        <f aca="false">IF(D274="","",IF($A274=$A273,"14:00","08:00"))</f>
        <v>08:00</v>
      </c>
      <c r="C274" s="23" t="str">
        <f aca="false">IF(D274="","",IF($A274=$A273,"17:00","12:00"))</f>
        <v>12:00</v>
      </c>
      <c r="D274" s="23" t="str">
        <f aca="false" t="array" ref="D274: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s="23" t="n">
        <f aca="false">IF(D274="","",IF(OR(D274="Entreprise",D274="Révisions (Etp)"),0,1))</f>
        <v>0</v>
      </c>
      <c r="F274" s="23" t="str">
        <f aca="false">_xlfn.XLOOKUP('Fiche formation'!$C$8,SitesFormations[Site de formation principal],SitesFormations[Mail pour assiduité],"")</f>
        <v>cfa-ensuplr-upvd-iut-perpignan@umontpellier.fr</v>
      </c>
      <c r="G274" s="23" t="s">
        <v>773</v>
      </c>
      <c r="H274" s="23" t="str">
        <f aca="false">_xlfn.TEXTJOIN(" ",TRUE(),
'Fiche formation'!$C$18,
_xlfn.SWITCH('Fiche formation'!$C$18,"DNO","2A","DE AUDIO","3A",
_xlfn.SWITCH('Fiche formation'!$C$15,"DEUST","2A","DSCG","2A","MASTER","2A","BUT","3A","DCG","3A","LG","3A","LP","3A","INGE","3A",""))
)</f>
        <v>BUT GBSEE 66 3A</v>
      </c>
    </row>
    <row r="275" customFormat="false" ht="14.25" hidden="false" customHeight="false" outlineLevel="0" collapsed="false">
      <c r="A275" s="167" t="n">
        <f aca="false">IF(A274=A273,A274+1,A274)</f>
        <v>46371</v>
      </c>
      <c r="B275" s="23" t="str">
        <f aca="false">IF(D275="","",IF($A275=$A274,"14:00","08:00"))</f>
        <v>14:00</v>
      </c>
      <c r="C275" s="23" t="str">
        <f aca="false">IF(D275="","",IF($A275=$A274,"17:00","12:00"))</f>
        <v>17:00</v>
      </c>
      <c r="D275" s="23" t="str">
        <f aca="false" t="array" ref="D275: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s="23" t="n">
        <f aca="false">IF(D275="","",IF(OR(D275="Entreprise",D275="Révisions (Etp)"),0,1))</f>
        <v>0</v>
      </c>
      <c r="F275" s="23" t="str">
        <f aca="false">_xlfn.XLOOKUP('Fiche formation'!$C$8,SitesFormations[Site de formation principal],SitesFormations[Mail pour assiduité],"")</f>
        <v>cfa-ensuplr-upvd-iut-perpignan@umontpellier.fr</v>
      </c>
      <c r="G275" s="23" t="s">
        <v>773</v>
      </c>
      <c r="H275" s="23" t="str">
        <f aca="false">_xlfn.TEXTJOIN(" ",TRUE(),
'Fiche formation'!$C$18,
_xlfn.SWITCH('Fiche formation'!$C$18,"DNO","2A","DE AUDIO","3A",
_xlfn.SWITCH('Fiche formation'!$C$15,"DEUST","2A","DSCG","2A","MASTER","2A","BUT","3A","DCG","3A","LG","3A","LP","3A","INGE","3A",""))
)</f>
        <v>BUT GBSEE 66 3A</v>
      </c>
    </row>
    <row r="276" customFormat="false" ht="14.25" hidden="false" customHeight="false" outlineLevel="0" collapsed="false">
      <c r="A276" s="167" t="n">
        <f aca="false">IF(A275=A274,A275+1,A275)</f>
        <v>46372</v>
      </c>
      <c r="B276" s="23" t="str">
        <f aca="false">IF(D276="","",IF($A276=$A275,"14:00","08:00"))</f>
        <v>08:00</v>
      </c>
      <c r="C276" s="23" t="str">
        <f aca="false">IF(D276="","",IF($A276=$A275,"17:00","12:00"))</f>
        <v>12:00</v>
      </c>
      <c r="D276" s="23" t="str">
        <f aca="false" t="array" ref="D276:D276">_xlfn.LET(
    _xlpm.d, A276,
    _xlpm.debut, DATE(2026,8,1),
    _xlpm.m, DATEDIF(_xlpm.debut, _xlpm.d, "m"),
    _xlpm.col, 1 + _xlpm.m*3,
    _xlpm.dates, INDEX('Calendrier 2026-2027'!$C$13:$BC$43,,_xlpm.col),
    _xlpm.titres, INDEX('Calendrier 2026-2027'!$D$13:$BD$43,,_xlpm.col),
    _xlpm.r, _xlfn.XLOOKUP(_xlpm.d, _xlpm.dates, _xlpm.titres),
    IF(_xlpm.r=0,"",_xlpm.r)
)</f>
        <v>Entreprise</v>
      </c>
      <c r="E276" s="23" t="n">
        <f aca="false">IF(D276="","",IF(OR(D276="Entreprise",D276="Révisions (Etp)"),0,1))</f>
        <v>0</v>
      </c>
      <c r="F276" s="23" t="str">
        <f aca="false">_xlfn.XLOOKUP('Fiche formation'!$C$8,SitesFormations[Site de formation principal],SitesFormations[Mail pour assiduité],"")</f>
        <v>cfa-ensuplr-upvd-iut-perpignan@umontpellier.fr</v>
      </c>
      <c r="G276" s="23" t="s">
        <v>773</v>
      </c>
      <c r="H276" s="23" t="str">
        <f aca="false">_xlfn.TEXTJOIN(" ",TRUE(),
'Fiche formation'!$C$18,
_xlfn.SWITCH('Fiche formation'!$C$18,"DNO","2A","DE AUDIO","3A",
_xlfn.SWITCH('Fiche formation'!$C$15,"DEUST","2A","DSCG","2A","MASTER","2A","BUT","3A","DCG","3A","LG","3A","LP","3A","INGE","3A",""))
)</f>
        <v>BUT GBSEE 66 3A</v>
      </c>
    </row>
    <row r="277" customFormat="false" ht="14.25" hidden="false" customHeight="false" outlineLevel="0" collapsed="false">
      <c r="A277" s="167" t="n">
        <f aca="false">IF(A276=A275,A276+1,A276)</f>
        <v>46372</v>
      </c>
      <c r="B277" s="23" t="str">
        <f aca="false">IF(D277="","",IF($A277=$A276,"14:00","08:00"))</f>
        <v>14:00</v>
      </c>
      <c r="C277" s="23" t="str">
        <f aca="false">IF(D277="","",IF($A277=$A276,"17:00","12:00"))</f>
        <v>17:00</v>
      </c>
      <c r="D277" s="23" t="str">
        <f aca="false" t="array" ref="D277:D277">_xlfn.LET(
    _xlpm.d, A277,
    _xlpm.debut, DATE(2026,8,1),
    _xlpm.m, DATEDIF(_xlpm.debut, _xlpm.d, "m"),
    _xlpm.col, 1 + _xlpm.m*3,
    _xlpm.dates, INDEX('Calendrier 2026-2027'!$C$13:$BC$43,,_xlpm.col),
    _xlpm.titres, INDEX('Calendrier 2026-2027'!$D$13:$BD$43,,_xlpm.col),
    _xlpm.r, _xlfn.XLOOKUP(_xlpm.d, _xlpm.dates, _xlpm.titres),
    IF(_xlpm.r=0,"",_xlpm.r)
)</f>
        <v>Entreprise</v>
      </c>
      <c r="E277" s="23" t="n">
        <f aca="false">IF(D277="","",IF(OR(D277="Entreprise",D277="Révisions (Etp)"),0,1))</f>
        <v>0</v>
      </c>
      <c r="F277" s="23" t="str">
        <f aca="false">_xlfn.XLOOKUP('Fiche formation'!$C$8,SitesFormations[Site de formation principal],SitesFormations[Mail pour assiduité],"")</f>
        <v>cfa-ensuplr-upvd-iut-perpignan@umontpellier.fr</v>
      </c>
      <c r="G277" s="23" t="s">
        <v>773</v>
      </c>
      <c r="H277" s="23" t="str">
        <f aca="false">_xlfn.TEXTJOIN(" ",TRUE(),
'Fiche formation'!$C$18,
_xlfn.SWITCH('Fiche formation'!$C$18,"DNO","2A","DE AUDIO","3A",
_xlfn.SWITCH('Fiche formation'!$C$15,"DEUST","2A","DSCG","2A","MASTER","2A","BUT","3A","DCG","3A","LG","3A","LP","3A","INGE","3A",""))
)</f>
        <v>BUT GBSEE 66 3A</v>
      </c>
    </row>
    <row r="278" customFormat="false" ht="14.25" hidden="false" customHeight="false" outlineLevel="0" collapsed="false">
      <c r="A278" s="167" t="n">
        <f aca="false">IF(A277=A276,A277+1,A277)</f>
        <v>46373</v>
      </c>
      <c r="B278" s="23" t="str">
        <f aca="false">IF(D278="","",IF($A278=$A277,"14:00","08:00"))</f>
        <v>08:00</v>
      </c>
      <c r="C278" s="23" t="str">
        <f aca="false">IF(D278="","",IF($A278=$A277,"17:00","12:00"))</f>
        <v>12:00</v>
      </c>
      <c r="D278" s="23" t="str">
        <f aca="false" t="array" ref="D278:D278">_xlfn.LET(
    _xlpm.d, A278,
    _xlpm.debut, DATE(2026,8,1),
    _xlpm.m, DATEDIF(_xlpm.debut, _xlpm.d, "m"),
    _xlpm.col, 1 + _xlpm.m*3,
    _xlpm.dates, INDEX('Calendrier 2026-2027'!$C$13:$BC$43,,_xlpm.col),
    _xlpm.titres, INDEX('Calendrier 2026-2027'!$D$13:$BD$43,,_xlpm.col),
    _xlpm.r, _xlfn.XLOOKUP(_xlpm.d, _xlpm.dates, _xlpm.titres),
    IF(_xlpm.r=0,"",_xlpm.r)
)</f>
        <v>Entreprise</v>
      </c>
      <c r="E278" s="23" t="n">
        <f aca="false">IF(D278="","",IF(OR(D278="Entreprise",D278="Révisions (Etp)"),0,1))</f>
        <v>0</v>
      </c>
      <c r="F278" s="23" t="str">
        <f aca="false">_xlfn.XLOOKUP('Fiche formation'!$C$8,SitesFormations[Site de formation principal],SitesFormations[Mail pour assiduité],"")</f>
        <v>cfa-ensuplr-upvd-iut-perpignan@umontpellier.fr</v>
      </c>
      <c r="G278" s="23" t="s">
        <v>773</v>
      </c>
      <c r="H278" s="23" t="str">
        <f aca="false">_xlfn.TEXTJOIN(" ",TRUE(),
'Fiche formation'!$C$18,
_xlfn.SWITCH('Fiche formation'!$C$18,"DNO","2A","DE AUDIO","3A",
_xlfn.SWITCH('Fiche formation'!$C$15,"DEUST","2A","DSCG","2A","MASTER","2A","BUT","3A","DCG","3A","LG","3A","LP","3A","INGE","3A",""))
)</f>
        <v>BUT GBSEE 66 3A</v>
      </c>
    </row>
    <row r="279" customFormat="false" ht="14.25" hidden="false" customHeight="false" outlineLevel="0" collapsed="false">
      <c r="A279" s="167" t="n">
        <f aca="false">IF(A278=A277,A278+1,A278)</f>
        <v>46373</v>
      </c>
      <c r="B279" s="23" t="str">
        <f aca="false">IF(D279="","",IF($A279=$A278,"14:00","08:00"))</f>
        <v>14:00</v>
      </c>
      <c r="C279" s="23" t="str">
        <f aca="false">IF(D279="","",IF($A279=$A278,"17:00","12:00"))</f>
        <v>17:00</v>
      </c>
      <c r="D279" s="23" t="str">
        <f aca="false" t="array" ref="D279:D279">_xlfn.LET(
    _xlpm.d, A279,
    _xlpm.debut, DATE(2026,8,1),
    _xlpm.m, DATEDIF(_xlpm.debut, _xlpm.d, "m"),
    _xlpm.col, 1 + _xlpm.m*3,
    _xlpm.dates, INDEX('Calendrier 2026-2027'!$C$13:$BC$43,,_xlpm.col),
    _xlpm.titres, INDEX('Calendrier 2026-2027'!$D$13:$BD$43,,_xlpm.col),
    _xlpm.r, _xlfn.XLOOKUP(_xlpm.d, _xlpm.dates, _xlpm.titres),
    IF(_xlpm.r=0,"",_xlpm.r)
)</f>
        <v>Entreprise</v>
      </c>
      <c r="E279" s="23" t="n">
        <f aca="false">IF(D279="","",IF(OR(D279="Entreprise",D279="Révisions (Etp)"),0,1))</f>
        <v>0</v>
      </c>
      <c r="F279" s="23" t="str">
        <f aca="false">_xlfn.XLOOKUP('Fiche formation'!$C$8,SitesFormations[Site de formation principal],SitesFormations[Mail pour assiduité],"")</f>
        <v>cfa-ensuplr-upvd-iut-perpignan@umontpellier.fr</v>
      </c>
      <c r="G279" s="23" t="s">
        <v>773</v>
      </c>
      <c r="H279" s="23" t="str">
        <f aca="false">_xlfn.TEXTJOIN(" ",TRUE(),
'Fiche formation'!$C$18,
_xlfn.SWITCH('Fiche formation'!$C$18,"DNO","2A","DE AUDIO","3A",
_xlfn.SWITCH('Fiche formation'!$C$15,"DEUST","2A","DSCG","2A","MASTER","2A","BUT","3A","DCG","3A","LG","3A","LP","3A","INGE","3A",""))
)</f>
        <v>BUT GBSEE 66 3A</v>
      </c>
    </row>
    <row r="280" customFormat="false" ht="14.25" hidden="false" customHeight="false" outlineLevel="0" collapsed="false">
      <c r="A280" s="167" t="n">
        <f aca="false">IF(A279=A278,A279+1,A279)</f>
        <v>46374</v>
      </c>
      <c r="B280" s="23" t="str">
        <f aca="false">IF(D280="","",IF($A280=$A279,"14:00","08:00"))</f>
        <v>08:00</v>
      </c>
      <c r="C280" s="23" t="str">
        <f aca="false">IF(D280="","",IF($A280=$A279,"17:00","12:00"))</f>
        <v>12:00</v>
      </c>
      <c r="D280" s="23" t="str">
        <f aca="false" t="array" ref="D280:D280">_xlfn.LET(
    _xlpm.d, A280,
    _xlpm.debut, DATE(2026,8,1),
    _xlpm.m, DATEDIF(_xlpm.debut, _xlpm.d, "m"),
    _xlpm.col, 1 + _xlpm.m*3,
    _xlpm.dates, INDEX('Calendrier 2026-2027'!$C$13:$BC$43,,_xlpm.col),
    _xlpm.titres, INDEX('Calendrier 2026-2027'!$D$13:$BD$43,,_xlpm.col),
    _xlpm.r, _xlfn.XLOOKUP(_xlpm.d, _xlpm.dates, _xlpm.titres),
    IF(_xlpm.r=0,"",_xlpm.r)
)</f>
        <v>Entreprise</v>
      </c>
      <c r="E280" s="23" t="n">
        <f aca="false">IF(D280="","",IF(OR(D280="Entreprise",D280="Révisions (Etp)"),0,1))</f>
        <v>0</v>
      </c>
      <c r="F280" s="23" t="str">
        <f aca="false">_xlfn.XLOOKUP('Fiche formation'!$C$8,SitesFormations[Site de formation principal],SitesFormations[Mail pour assiduité],"")</f>
        <v>cfa-ensuplr-upvd-iut-perpignan@umontpellier.fr</v>
      </c>
      <c r="G280" s="23" t="s">
        <v>773</v>
      </c>
      <c r="H280" s="23" t="str">
        <f aca="false">_xlfn.TEXTJOIN(" ",TRUE(),
'Fiche formation'!$C$18,
_xlfn.SWITCH('Fiche formation'!$C$18,"DNO","2A","DE AUDIO","3A",
_xlfn.SWITCH('Fiche formation'!$C$15,"DEUST","2A","DSCG","2A","MASTER","2A","BUT","3A","DCG","3A","LG","3A","LP","3A","INGE","3A",""))
)</f>
        <v>BUT GBSEE 66 3A</v>
      </c>
    </row>
    <row r="281" customFormat="false" ht="14.25" hidden="false" customHeight="false" outlineLevel="0" collapsed="false">
      <c r="A281" s="167" t="n">
        <f aca="false">IF(A280=A279,A280+1,A280)</f>
        <v>46374</v>
      </c>
      <c r="B281" s="23" t="str">
        <f aca="false">IF(D281="","",IF($A281=$A280,"14:00","08:00"))</f>
        <v>14:00</v>
      </c>
      <c r="C281" s="23" t="str">
        <f aca="false">IF(D281="","",IF($A281=$A280,"17:00","12:00"))</f>
        <v>17:00</v>
      </c>
      <c r="D281" s="23" t="str">
        <f aca="false" t="array" ref="D281:D281">_xlfn.LET(
    _xlpm.d, A281,
    _xlpm.debut, DATE(2026,8,1),
    _xlpm.m, DATEDIF(_xlpm.debut, _xlpm.d, "m"),
    _xlpm.col, 1 + _xlpm.m*3,
    _xlpm.dates, INDEX('Calendrier 2026-2027'!$C$13:$BC$43,,_xlpm.col),
    _xlpm.titres, INDEX('Calendrier 2026-2027'!$D$13:$BD$43,,_xlpm.col),
    _xlpm.r, _xlfn.XLOOKUP(_xlpm.d, _xlpm.dates, _xlpm.titres),
    IF(_xlpm.r=0,"",_xlpm.r)
)</f>
        <v>Entreprise</v>
      </c>
      <c r="E281" s="23" t="n">
        <f aca="false">IF(D281="","",IF(OR(D281="Entreprise",D281="Révisions (Etp)"),0,1))</f>
        <v>0</v>
      </c>
      <c r="F281" s="23" t="str">
        <f aca="false">_xlfn.XLOOKUP('Fiche formation'!$C$8,SitesFormations[Site de formation principal],SitesFormations[Mail pour assiduité],"")</f>
        <v>cfa-ensuplr-upvd-iut-perpignan@umontpellier.fr</v>
      </c>
      <c r="G281" s="23" t="s">
        <v>773</v>
      </c>
      <c r="H281" s="23" t="str">
        <f aca="false">_xlfn.TEXTJOIN(" ",TRUE(),
'Fiche formation'!$C$18,
_xlfn.SWITCH('Fiche formation'!$C$18,"DNO","2A","DE AUDIO","3A",
_xlfn.SWITCH('Fiche formation'!$C$15,"DEUST","2A","DSCG","2A","MASTER","2A","BUT","3A","DCG","3A","LG","3A","LP","3A","INGE","3A",""))
)</f>
        <v>BUT GBSEE 66 3A</v>
      </c>
    </row>
    <row r="282" customFormat="false" ht="14.25" hidden="false" customHeight="false" outlineLevel="0" collapsed="false">
      <c r="A282" s="167" t="n">
        <f aca="false">IF(A281=A280,A281+1,A281)</f>
        <v>46375</v>
      </c>
      <c r="B282" s="23" t="e">
        <f aca="false">IF(D282="","",IF($A282=$A281,"14:00","08:00"))</f>
        <v>#N/A</v>
      </c>
      <c r="C282" s="23" t="e">
        <f aca="false">IF(D282="","",IF($A282=$A281,"17:00","12:00"))</f>
        <v>#N/A</v>
      </c>
      <c r="D282" s="23" t="e">
        <f aca="false" t="array" ref="D282:D282">_xlfn.LET(
    _xlpm.d, A282,
    _xlpm.debut, DATE(2026,8,1),
    _xlpm.m, DATEDIF(_xlpm.debut, _xlpm.d, "m"),
    _xlpm.col, 1 + _xlpm.m*3,
    _xlpm.dates, INDEX('Calendrier 2026-2027'!$C$13:$BC$43,,_xlpm.col),
    _xlpm.titres, INDEX('Calendrier 2026-2027'!$D$13:$BD$43,,_xlpm.col),
    _xlpm.r, _xlfn.XLOOKUP(_xlpm.d, _xlpm.dates, _xlpm.titres),
    IF(_xlpm.r=0,"",_xlpm.r)
)</f>
        <v>#N/A</v>
      </c>
      <c r="E282" s="23" t="e">
        <f aca="false">IF(D282="","",IF(OR(D282="Entreprise",D282="Révisions (Etp)"),0,1))</f>
        <v>#N/A</v>
      </c>
      <c r="F282" s="23" t="str">
        <f aca="false">_xlfn.XLOOKUP('Fiche formation'!$C$8,SitesFormations[Site de formation principal],SitesFormations[Mail pour assiduité],"")</f>
        <v>cfa-ensuplr-upvd-iut-perpignan@umontpellier.fr</v>
      </c>
      <c r="G282" s="23" t="s">
        <v>773</v>
      </c>
      <c r="H282" s="23" t="str">
        <f aca="false">_xlfn.TEXTJOIN(" ",TRUE(),
'Fiche formation'!$C$18,
_xlfn.SWITCH('Fiche formation'!$C$18,"DNO","2A","DE AUDIO","3A",
_xlfn.SWITCH('Fiche formation'!$C$15,"DEUST","2A","DSCG","2A","MASTER","2A","BUT","3A","DCG","3A","LG","3A","LP","3A","INGE","3A",""))
)</f>
        <v>BUT GBSEE 66 3A</v>
      </c>
    </row>
    <row r="283" customFormat="false" ht="14.25" hidden="false" customHeight="false" outlineLevel="0" collapsed="false">
      <c r="A283" s="167" t="n">
        <f aca="false">IF(A282=A281,A282+1,A282)</f>
        <v>46375</v>
      </c>
      <c r="B283" s="23" t="e">
        <f aca="false">IF(D283="","",IF($A283=$A282,"14:00","08:00"))</f>
        <v>#N/A</v>
      </c>
      <c r="C283" s="23" t="e">
        <f aca="false">IF(D283="","",IF($A283=$A282,"17:00","12:00"))</f>
        <v>#N/A</v>
      </c>
      <c r="D283" s="23" t="e">
        <f aca="false" t="array" ref="D283:D283">_xlfn.LET(
    _xlpm.d, A283,
    _xlpm.debut, DATE(2026,8,1),
    _xlpm.m, DATEDIF(_xlpm.debut, _xlpm.d, "m"),
    _xlpm.col, 1 + _xlpm.m*3,
    _xlpm.dates, INDEX('Calendrier 2026-2027'!$C$13:$BC$43,,_xlpm.col),
    _xlpm.titres, INDEX('Calendrier 2026-2027'!$D$13:$BD$43,,_xlpm.col),
    _xlpm.r, _xlfn.XLOOKUP(_xlpm.d, _xlpm.dates, _xlpm.titres),
    IF(_xlpm.r=0,"",_xlpm.r)
)</f>
        <v>#N/A</v>
      </c>
      <c r="E283" s="23" t="e">
        <f aca="false">IF(D283="","",IF(OR(D283="Entreprise",D283="Révisions (Etp)"),0,1))</f>
        <v>#N/A</v>
      </c>
      <c r="F283" s="23" t="str">
        <f aca="false">_xlfn.XLOOKUP('Fiche formation'!$C$8,SitesFormations[Site de formation principal],SitesFormations[Mail pour assiduité],"")</f>
        <v>cfa-ensuplr-upvd-iut-perpignan@umontpellier.fr</v>
      </c>
      <c r="G283" s="23" t="s">
        <v>773</v>
      </c>
      <c r="H283" s="23" t="str">
        <f aca="false">_xlfn.TEXTJOIN(" ",TRUE(),
'Fiche formation'!$C$18,
_xlfn.SWITCH('Fiche formation'!$C$18,"DNO","2A","DE AUDIO","3A",
_xlfn.SWITCH('Fiche formation'!$C$15,"DEUST","2A","DSCG","2A","MASTER","2A","BUT","3A","DCG","3A","LG","3A","LP","3A","INGE","3A",""))
)</f>
        <v>BUT GBSEE 66 3A</v>
      </c>
    </row>
    <row r="284" customFormat="false" ht="14.25" hidden="false" customHeight="false" outlineLevel="0" collapsed="false">
      <c r="A284" s="167" t="n">
        <f aca="false">IF(A283=A282,A283+1,A283)</f>
        <v>46376</v>
      </c>
      <c r="B284" s="23" t="e">
        <f aca="false">IF(D284="","",IF($A284=$A283,"14:00","08:00"))</f>
        <v>#N/A</v>
      </c>
      <c r="C284" s="23" t="e">
        <f aca="false">IF(D284="","",IF($A284=$A283,"17:00","12:00"))</f>
        <v>#N/A</v>
      </c>
      <c r="D284" s="23" t="e">
        <f aca="false" t="array" ref="D284:D284">_xlfn.LET(
    _xlpm.d, A284,
    _xlpm.debut, DATE(2026,8,1),
    _xlpm.m, DATEDIF(_xlpm.debut, _xlpm.d, "m"),
    _xlpm.col, 1 + _xlpm.m*3,
    _xlpm.dates, INDEX('Calendrier 2026-2027'!$C$13:$BC$43,,_xlpm.col),
    _xlpm.titres, INDEX('Calendrier 2026-2027'!$D$13:$BD$43,,_xlpm.col),
    _xlpm.r, _xlfn.XLOOKUP(_xlpm.d, _xlpm.dates, _xlpm.titres),
    IF(_xlpm.r=0,"",_xlpm.r)
)</f>
        <v>#N/A</v>
      </c>
      <c r="E284" s="23" t="e">
        <f aca="false">IF(D284="","",IF(OR(D284="Entreprise",D284="Révisions (Etp)"),0,1))</f>
        <v>#N/A</v>
      </c>
      <c r="F284" s="23" t="str">
        <f aca="false">_xlfn.XLOOKUP('Fiche formation'!$C$8,SitesFormations[Site de formation principal],SitesFormations[Mail pour assiduité],"")</f>
        <v>cfa-ensuplr-upvd-iut-perpignan@umontpellier.fr</v>
      </c>
      <c r="G284" s="23" t="s">
        <v>773</v>
      </c>
      <c r="H284" s="23" t="str">
        <f aca="false">_xlfn.TEXTJOIN(" ",TRUE(),
'Fiche formation'!$C$18,
_xlfn.SWITCH('Fiche formation'!$C$18,"DNO","2A","DE AUDIO","3A",
_xlfn.SWITCH('Fiche formation'!$C$15,"DEUST","2A","DSCG","2A","MASTER","2A","BUT","3A","DCG","3A","LG","3A","LP","3A","INGE","3A",""))
)</f>
        <v>BUT GBSEE 66 3A</v>
      </c>
    </row>
    <row r="285" customFormat="false" ht="14.25" hidden="false" customHeight="false" outlineLevel="0" collapsed="false">
      <c r="A285" s="167" t="n">
        <f aca="false">IF(A284=A283,A284+1,A284)</f>
        <v>46376</v>
      </c>
      <c r="B285" s="23" t="e">
        <f aca="false">IF(D285="","",IF($A285=$A284,"14:00","08:00"))</f>
        <v>#N/A</v>
      </c>
      <c r="C285" s="23" t="e">
        <f aca="false">IF(D285="","",IF($A285=$A284,"17:00","12:00"))</f>
        <v>#N/A</v>
      </c>
      <c r="D285" s="23" t="e">
        <f aca="false" t="array" ref="D285:D285">_xlfn.LET(
    _xlpm.d, A285,
    _xlpm.debut, DATE(2026,8,1),
    _xlpm.m, DATEDIF(_xlpm.debut, _xlpm.d, "m"),
    _xlpm.col, 1 + _xlpm.m*3,
    _xlpm.dates, INDEX('Calendrier 2026-2027'!$C$13:$BC$43,,_xlpm.col),
    _xlpm.titres, INDEX('Calendrier 2026-2027'!$D$13:$BD$43,,_xlpm.col),
    _xlpm.r, _xlfn.XLOOKUP(_xlpm.d, _xlpm.dates, _xlpm.titres),
    IF(_xlpm.r=0,"",_xlpm.r)
)</f>
        <v>#N/A</v>
      </c>
      <c r="E285" s="23" t="e">
        <f aca="false">IF(D285="","",IF(OR(D285="Entreprise",D285="Révisions (Etp)"),0,1))</f>
        <v>#N/A</v>
      </c>
      <c r="F285" s="23" t="str">
        <f aca="false">_xlfn.XLOOKUP('Fiche formation'!$C$8,SitesFormations[Site de formation principal],SitesFormations[Mail pour assiduité],"")</f>
        <v>cfa-ensuplr-upvd-iut-perpignan@umontpellier.fr</v>
      </c>
      <c r="G285" s="23" t="s">
        <v>773</v>
      </c>
      <c r="H285" s="23" t="str">
        <f aca="false">_xlfn.TEXTJOIN(" ",TRUE(),
'Fiche formation'!$C$18,
_xlfn.SWITCH('Fiche formation'!$C$18,"DNO","2A","DE AUDIO","3A",
_xlfn.SWITCH('Fiche formation'!$C$15,"DEUST","2A","DSCG","2A","MASTER","2A","BUT","3A","DCG","3A","LG","3A","LP","3A","INGE","3A",""))
)</f>
        <v>BUT GBSEE 66 3A</v>
      </c>
    </row>
    <row r="286" customFormat="false" ht="14.25" hidden="false" customHeight="false" outlineLevel="0" collapsed="false">
      <c r="A286" s="167" t="n">
        <f aca="false">IF(A285=A284,A285+1,A285)</f>
        <v>46377</v>
      </c>
      <c r="B286" s="23" t="str">
        <f aca="false">IF(D286="","",IF($A286=$A285,"14:00","08:00"))</f>
        <v>08:00</v>
      </c>
      <c r="C286" s="23" t="str">
        <f aca="false">IF(D286="","",IF($A286=$A285,"17:00","12:00"))</f>
        <v>12:00</v>
      </c>
      <c r="D286" s="23" t="str">
        <f aca="false" t="array" ref="D286: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s="23" t="n">
        <f aca="false">IF(D286="","",IF(OR(D286="Entreprise",D286="Révisions (Etp)"),0,1))</f>
        <v>0</v>
      </c>
      <c r="F286" s="23" t="str">
        <f aca="false">_xlfn.XLOOKUP('Fiche formation'!$C$8,SitesFormations[Site de formation principal],SitesFormations[Mail pour assiduité],"")</f>
        <v>cfa-ensuplr-upvd-iut-perpignan@umontpellier.fr</v>
      </c>
      <c r="G286" s="23" t="s">
        <v>773</v>
      </c>
      <c r="H286" s="23" t="str">
        <f aca="false">_xlfn.TEXTJOIN(" ",TRUE(),
'Fiche formation'!$C$18,
_xlfn.SWITCH('Fiche formation'!$C$18,"DNO","2A","DE AUDIO","3A",
_xlfn.SWITCH('Fiche formation'!$C$15,"DEUST","2A","DSCG","2A","MASTER","2A","BUT","3A","DCG","3A","LG","3A","LP","3A","INGE","3A",""))
)</f>
        <v>BUT GBSEE 66 3A</v>
      </c>
    </row>
    <row r="287" customFormat="false" ht="14.25" hidden="false" customHeight="false" outlineLevel="0" collapsed="false">
      <c r="A287" s="167" t="n">
        <f aca="false">IF(A286=A285,A286+1,A286)</f>
        <v>46377</v>
      </c>
      <c r="B287" s="23" t="str">
        <f aca="false">IF(D287="","",IF($A287=$A286,"14:00","08:00"))</f>
        <v>14:00</v>
      </c>
      <c r="C287" s="23" t="str">
        <f aca="false">IF(D287="","",IF($A287=$A286,"17:00","12:00"))</f>
        <v>17:00</v>
      </c>
      <c r="D287" s="23" t="str">
        <f aca="false" t="array" ref="D287: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s="23" t="n">
        <f aca="false">IF(D287="","",IF(OR(D287="Entreprise",D287="Révisions (Etp)"),0,1))</f>
        <v>0</v>
      </c>
      <c r="F287" s="23" t="str">
        <f aca="false">_xlfn.XLOOKUP('Fiche formation'!$C$8,SitesFormations[Site de formation principal],SitesFormations[Mail pour assiduité],"")</f>
        <v>cfa-ensuplr-upvd-iut-perpignan@umontpellier.fr</v>
      </c>
      <c r="G287" s="23" t="s">
        <v>773</v>
      </c>
      <c r="H287" s="23" t="str">
        <f aca="false">_xlfn.TEXTJOIN(" ",TRUE(),
'Fiche formation'!$C$18,
_xlfn.SWITCH('Fiche formation'!$C$18,"DNO","2A","DE AUDIO","3A",
_xlfn.SWITCH('Fiche formation'!$C$15,"DEUST","2A","DSCG","2A","MASTER","2A","BUT","3A","DCG","3A","LG","3A","LP","3A","INGE","3A",""))
)</f>
        <v>BUT GBSEE 66 3A</v>
      </c>
    </row>
    <row r="288" customFormat="false" ht="14.25" hidden="false" customHeight="false" outlineLevel="0" collapsed="false">
      <c r="A288" s="167" t="n">
        <f aca="false">IF(A287=A286,A287+1,A287)</f>
        <v>46378</v>
      </c>
      <c r="B288" s="23" t="str">
        <f aca="false">IF(D288="","",IF($A288=$A287,"14:00","08:00"))</f>
        <v>08:00</v>
      </c>
      <c r="C288" s="23" t="str">
        <f aca="false">IF(D288="","",IF($A288=$A287,"17:00","12:00"))</f>
        <v>12:00</v>
      </c>
      <c r="D288" s="23" t="str">
        <f aca="false" t="array" ref="D288: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s="23" t="n">
        <f aca="false">IF(D288="","",IF(OR(D288="Entreprise",D288="Révisions (Etp)"),0,1))</f>
        <v>0</v>
      </c>
      <c r="F288" s="23" t="str">
        <f aca="false">_xlfn.XLOOKUP('Fiche formation'!$C$8,SitesFormations[Site de formation principal],SitesFormations[Mail pour assiduité],"")</f>
        <v>cfa-ensuplr-upvd-iut-perpignan@umontpellier.fr</v>
      </c>
      <c r="G288" s="23" t="s">
        <v>773</v>
      </c>
      <c r="H288" s="23" t="str">
        <f aca="false">_xlfn.TEXTJOIN(" ",TRUE(),
'Fiche formation'!$C$18,
_xlfn.SWITCH('Fiche formation'!$C$18,"DNO","2A","DE AUDIO","3A",
_xlfn.SWITCH('Fiche formation'!$C$15,"DEUST","2A","DSCG","2A","MASTER","2A","BUT","3A","DCG","3A","LG","3A","LP","3A","INGE","3A",""))
)</f>
        <v>BUT GBSEE 66 3A</v>
      </c>
    </row>
    <row r="289" customFormat="false" ht="14.25" hidden="false" customHeight="false" outlineLevel="0" collapsed="false">
      <c r="A289" s="167" t="n">
        <f aca="false">IF(A288=A287,A288+1,A288)</f>
        <v>46378</v>
      </c>
      <c r="B289" s="23" t="str">
        <f aca="false">IF(D289="","",IF($A289=$A288,"14:00","08:00"))</f>
        <v>14:00</v>
      </c>
      <c r="C289" s="23" t="str">
        <f aca="false">IF(D289="","",IF($A289=$A288,"17:00","12:00"))</f>
        <v>17:00</v>
      </c>
      <c r="D289" s="23" t="str">
        <f aca="false" t="array" ref="D289: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s="23" t="n">
        <f aca="false">IF(D289="","",IF(OR(D289="Entreprise",D289="Révisions (Etp)"),0,1))</f>
        <v>0</v>
      </c>
      <c r="F289" s="23" t="str">
        <f aca="false">_xlfn.XLOOKUP('Fiche formation'!$C$8,SitesFormations[Site de formation principal],SitesFormations[Mail pour assiduité],"")</f>
        <v>cfa-ensuplr-upvd-iut-perpignan@umontpellier.fr</v>
      </c>
      <c r="G289" s="23" t="s">
        <v>773</v>
      </c>
      <c r="H289" s="23" t="str">
        <f aca="false">_xlfn.TEXTJOIN(" ",TRUE(),
'Fiche formation'!$C$18,
_xlfn.SWITCH('Fiche formation'!$C$18,"DNO","2A","DE AUDIO","3A",
_xlfn.SWITCH('Fiche formation'!$C$15,"DEUST","2A","DSCG","2A","MASTER","2A","BUT","3A","DCG","3A","LG","3A","LP","3A","INGE","3A",""))
)</f>
        <v>BUT GBSEE 66 3A</v>
      </c>
    </row>
    <row r="290" customFormat="false" ht="14.25" hidden="false" customHeight="false" outlineLevel="0" collapsed="false">
      <c r="A290" s="167" t="n">
        <f aca="false">IF(A289=A288,A289+1,A289)</f>
        <v>46379</v>
      </c>
      <c r="B290" s="23" t="str">
        <f aca="false">IF(D290="","",IF($A290=$A289,"14:00","08:00"))</f>
        <v>08:00</v>
      </c>
      <c r="C290" s="23" t="str">
        <f aca="false">IF(D290="","",IF($A290=$A289,"17:00","12:00"))</f>
        <v>12:00</v>
      </c>
      <c r="D290" s="23" t="str">
        <f aca="false" t="array" ref="D290: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s="23" t="n">
        <f aca="false">IF(D290="","",IF(OR(D290="Entreprise",D290="Révisions (Etp)"),0,1))</f>
        <v>0</v>
      </c>
      <c r="F290" s="23" t="str">
        <f aca="false">_xlfn.XLOOKUP('Fiche formation'!$C$8,SitesFormations[Site de formation principal],SitesFormations[Mail pour assiduité],"")</f>
        <v>cfa-ensuplr-upvd-iut-perpignan@umontpellier.fr</v>
      </c>
      <c r="G290" s="23" t="s">
        <v>773</v>
      </c>
      <c r="H290" s="23" t="str">
        <f aca="false">_xlfn.TEXTJOIN(" ",TRUE(),
'Fiche formation'!$C$18,
_xlfn.SWITCH('Fiche formation'!$C$18,"DNO","2A","DE AUDIO","3A",
_xlfn.SWITCH('Fiche formation'!$C$15,"DEUST","2A","DSCG","2A","MASTER","2A","BUT","3A","DCG","3A","LG","3A","LP","3A","INGE","3A",""))
)</f>
        <v>BUT GBSEE 66 3A</v>
      </c>
    </row>
    <row r="291" customFormat="false" ht="14.25" hidden="false" customHeight="false" outlineLevel="0" collapsed="false">
      <c r="A291" s="167" t="n">
        <f aca="false">IF(A290=A289,A290+1,A290)</f>
        <v>46379</v>
      </c>
      <c r="B291" s="23" t="str">
        <f aca="false">IF(D291="","",IF($A291=$A290,"14:00","08:00"))</f>
        <v>14:00</v>
      </c>
      <c r="C291" s="23" t="str">
        <f aca="false">IF(D291="","",IF($A291=$A290,"17:00","12:00"))</f>
        <v>17:00</v>
      </c>
      <c r="D291" s="23" t="str">
        <f aca="false" t="array" ref="D291: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s="23" t="n">
        <f aca="false">IF(D291="","",IF(OR(D291="Entreprise",D291="Révisions (Etp)"),0,1))</f>
        <v>0</v>
      </c>
      <c r="F291" s="23" t="str">
        <f aca="false">_xlfn.XLOOKUP('Fiche formation'!$C$8,SitesFormations[Site de formation principal],SitesFormations[Mail pour assiduité],"")</f>
        <v>cfa-ensuplr-upvd-iut-perpignan@umontpellier.fr</v>
      </c>
      <c r="G291" s="23" t="s">
        <v>773</v>
      </c>
      <c r="H291" s="23" t="str">
        <f aca="false">_xlfn.TEXTJOIN(" ",TRUE(),
'Fiche formation'!$C$18,
_xlfn.SWITCH('Fiche formation'!$C$18,"DNO","2A","DE AUDIO","3A",
_xlfn.SWITCH('Fiche formation'!$C$15,"DEUST","2A","DSCG","2A","MASTER","2A","BUT","3A","DCG","3A","LG","3A","LP","3A","INGE","3A",""))
)</f>
        <v>BUT GBSEE 66 3A</v>
      </c>
    </row>
    <row r="292" customFormat="false" ht="14.25" hidden="false" customHeight="false" outlineLevel="0" collapsed="false">
      <c r="A292" s="167" t="n">
        <f aca="false">IF(A291=A290,A291+1,A291)</f>
        <v>46380</v>
      </c>
      <c r="B292" s="23" t="str">
        <f aca="false">IF(D292="","",IF($A292=$A291,"14:00","08:00"))</f>
        <v>08:00</v>
      </c>
      <c r="C292" s="23" t="str">
        <f aca="false">IF(D292="","",IF($A292=$A291,"17:00","12:00"))</f>
        <v>12:00</v>
      </c>
      <c r="D292" s="23" t="str">
        <f aca="false" t="array" ref="D292: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s="23" t="n">
        <f aca="false">IF(D292="","",IF(OR(D292="Entreprise",D292="Révisions (Etp)"),0,1))</f>
        <v>0</v>
      </c>
      <c r="F292" s="23" t="str">
        <f aca="false">_xlfn.XLOOKUP('Fiche formation'!$C$8,SitesFormations[Site de formation principal],SitesFormations[Mail pour assiduité],"")</f>
        <v>cfa-ensuplr-upvd-iut-perpignan@umontpellier.fr</v>
      </c>
      <c r="G292" s="23" t="s">
        <v>773</v>
      </c>
      <c r="H292" s="23" t="str">
        <f aca="false">_xlfn.TEXTJOIN(" ",TRUE(),
'Fiche formation'!$C$18,
_xlfn.SWITCH('Fiche formation'!$C$18,"DNO","2A","DE AUDIO","3A",
_xlfn.SWITCH('Fiche formation'!$C$15,"DEUST","2A","DSCG","2A","MASTER","2A","BUT","3A","DCG","3A","LG","3A","LP","3A","INGE","3A",""))
)</f>
        <v>BUT GBSEE 66 3A</v>
      </c>
    </row>
    <row r="293" customFormat="false" ht="14.25" hidden="false" customHeight="false" outlineLevel="0" collapsed="false">
      <c r="A293" s="167" t="n">
        <f aca="false">IF(A292=A291,A292+1,A292)</f>
        <v>46380</v>
      </c>
      <c r="B293" s="23" t="str">
        <f aca="false">IF(D293="","",IF($A293=$A292,"14:00","08:00"))</f>
        <v>14:00</v>
      </c>
      <c r="C293" s="23" t="str">
        <f aca="false">IF(D293="","",IF($A293=$A292,"17:00","12:00"))</f>
        <v>17:00</v>
      </c>
      <c r="D293" s="23" t="str">
        <f aca="false" t="array" ref="D293: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s="23" t="n">
        <f aca="false">IF(D293="","",IF(OR(D293="Entreprise",D293="Révisions (Etp)"),0,1))</f>
        <v>0</v>
      </c>
      <c r="F293" s="23" t="str">
        <f aca="false">_xlfn.XLOOKUP('Fiche formation'!$C$8,SitesFormations[Site de formation principal],SitesFormations[Mail pour assiduité],"")</f>
        <v>cfa-ensuplr-upvd-iut-perpignan@umontpellier.fr</v>
      </c>
      <c r="G293" s="23" t="s">
        <v>773</v>
      </c>
      <c r="H293" s="23" t="str">
        <f aca="false">_xlfn.TEXTJOIN(" ",TRUE(),
'Fiche formation'!$C$18,
_xlfn.SWITCH('Fiche formation'!$C$18,"DNO","2A","DE AUDIO","3A",
_xlfn.SWITCH('Fiche formation'!$C$15,"DEUST","2A","DSCG","2A","MASTER","2A","BUT","3A","DCG","3A","LG","3A","LP","3A","INGE","3A",""))
)</f>
        <v>BUT GBSEE 66 3A</v>
      </c>
    </row>
    <row r="294" customFormat="false" ht="14.25" hidden="false" customHeight="false" outlineLevel="0" collapsed="false">
      <c r="A294" s="167" t="n">
        <f aca="false">IF(A293=A292,A293+1,A293)</f>
        <v>46381</v>
      </c>
      <c r="B294" s="23" t="e">
        <f aca="false">IF(D294="","",IF($A294=$A293,"14:00","08:00"))</f>
        <v>#N/A</v>
      </c>
      <c r="C294" s="23" t="e">
        <f aca="false">IF(D294="","",IF($A294=$A293,"17:00","12:00"))</f>
        <v>#N/A</v>
      </c>
      <c r="D294" s="23" t="e">
        <f aca="false" t="array" ref="D294:D294">_xlfn.LET(
    _xlpm.d, A294,
    _xlpm.debut, DATE(2026,8,1),
    _xlpm.m, DATEDIF(_xlpm.debut, _xlpm.d, "m"),
    _xlpm.col, 1 + _xlpm.m*3,
    _xlpm.dates, INDEX('Calendrier 2026-2027'!$C$13:$BC$43,,_xlpm.col),
    _xlpm.titres, INDEX('Calendrier 2026-2027'!$D$13:$BD$43,,_xlpm.col),
    _xlpm.r, _xlfn.XLOOKUP(_xlpm.d, _xlpm.dates, _xlpm.titres),
    IF(_xlpm.r=0,"",_xlpm.r)
)</f>
        <v>#N/A</v>
      </c>
      <c r="E294" s="23" t="e">
        <f aca="false">IF(D294="","",IF(OR(D294="Entreprise",D294="Révisions (Etp)"),0,1))</f>
        <v>#N/A</v>
      </c>
      <c r="F294" s="23" t="str">
        <f aca="false">_xlfn.XLOOKUP('Fiche formation'!$C$8,SitesFormations[Site de formation principal],SitesFormations[Mail pour assiduité],"")</f>
        <v>cfa-ensuplr-upvd-iut-perpignan@umontpellier.fr</v>
      </c>
      <c r="G294" s="23" t="s">
        <v>773</v>
      </c>
      <c r="H294" s="23" t="str">
        <f aca="false">_xlfn.TEXTJOIN(" ",TRUE(),
'Fiche formation'!$C$18,
_xlfn.SWITCH('Fiche formation'!$C$18,"DNO","2A","DE AUDIO","3A",
_xlfn.SWITCH('Fiche formation'!$C$15,"DEUST","2A","DSCG","2A","MASTER","2A","BUT","3A","DCG","3A","LG","3A","LP","3A","INGE","3A",""))
)</f>
        <v>BUT GBSEE 66 3A</v>
      </c>
    </row>
    <row r="295" customFormat="false" ht="14.25" hidden="false" customHeight="false" outlineLevel="0" collapsed="false">
      <c r="A295" s="167" t="n">
        <f aca="false">IF(A294=A293,A294+1,A294)</f>
        <v>46381</v>
      </c>
      <c r="B295" s="23" t="e">
        <f aca="false">IF(D295="","",IF($A295=$A294,"14:00","08:00"))</f>
        <v>#N/A</v>
      </c>
      <c r="C295" s="23" t="e">
        <f aca="false">IF(D295="","",IF($A295=$A294,"17:00","12:00"))</f>
        <v>#N/A</v>
      </c>
      <c r="D295" s="23" t="e">
        <f aca="false" t="array" ref="D295:D295">_xlfn.LET(
    _xlpm.d, A295,
    _xlpm.debut, DATE(2026,8,1),
    _xlpm.m, DATEDIF(_xlpm.debut, _xlpm.d, "m"),
    _xlpm.col, 1 + _xlpm.m*3,
    _xlpm.dates, INDEX('Calendrier 2026-2027'!$C$13:$BC$43,,_xlpm.col),
    _xlpm.titres, INDEX('Calendrier 2026-2027'!$D$13:$BD$43,,_xlpm.col),
    _xlpm.r, _xlfn.XLOOKUP(_xlpm.d, _xlpm.dates, _xlpm.titres),
    IF(_xlpm.r=0,"",_xlpm.r)
)</f>
        <v>#N/A</v>
      </c>
      <c r="E295" s="23" t="e">
        <f aca="false">IF(D295="","",IF(OR(D295="Entreprise",D295="Révisions (Etp)"),0,1))</f>
        <v>#N/A</v>
      </c>
      <c r="F295" s="23" t="str">
        <f aca="false">_xlfn.XLOOKUP('Fiche formation'!$C$8,SitesFormations[Site de formation principal],SitesFormations[Mail pour assiduité],"")</f>
        <v>cfa-ensuplr-upvd-iut-perpignan@umontpellier.fr</v>
      </c>
      <c r="G295" s="23" t="s">
        <v>773</v>
      </c>
      <c r="H295" s="23" t="str">
        <f aca="false">_xlfn.TEXTJOIN(" ",TRUE(),
'Fiche formation'!$C$18,
_xlfn.SWITCH('Fiche formation'!$C$18,"DNO","2A","DE AUDIO","3A",
_xlfn.SWITCH('Fiche formation'!$C$15,"DEUST","2A","DSCG","2A","MASTER","2A","BUT","3A","DCG","3A","LG","3A","LP","3A","INGE","3A",""))
)</f>
        <v>BUT GBSEE 66 3A</v>
      </c>
    </row>
    <row r="296" customFormat="false" ht="14.25" hidden="false" customHeight="false" outlineLevel="0" collapsed="false">
      <c r="A296" s="167" t="n">
        <f aca="false">IF(A295=A294,A295+1,A295)</f>
        <v>46382</v>
      </c>
      <c r="B296" s="23" t="e">
        <f aca="false">IF(D296="","",IF($A296=$A295,"14:00","08:00"))</f>
        <v>#N/A</v>
      </c>
      <c r="C296" s="23" t="e">
        <f aca="false">IF(D296="","",IF($A296=$A295,"17:00","12:00"))</f>
        <v>#N/A</v>
      </c>
      <c r="D296" s="23" t="e">
        <f aca="false" t="array" ref="D296:D296">_xlfn.LET(
    _xlpm.d, A296,
    _xlpm.debut, DATE(2026,8,1),
    _xlpm.m, DATEDIF(_xlpm.debut, _xlpm.d, "m"),
    _xlpm.col, 1 + _xlpm.m*3,
    _xlpm.dates, INDEX('Calendrier 2026-2027'!$C$13:$BC$43,,_xlpm.col),
    _xlpm.titres, INDEX('Calendrier 2026-2027'!$D$13:$BD$43,,_xlpm.col),
    _xlpm.r, _xlfn.XLOOKUP(_xlpm.d, _xlpm.dates, _xlpm.titres),
    IF(_xlpm.r=0,"",_xlpm.r)
)</f>
        <v>#N/A</v>
      </c>
      <c r="E296" s="23" t="e">
        <f aca="false">IF(D296="","",IF(OR(D296="Entreprise",D296="Révisions (Etp)"),0,1))</f>
        <v>#N/A</v>
      </c>
      <c r="F296" s="23" t="str">
        <f aca="false">_xlfn.XLOOKUP('Fiche formation'!$C$8,SitesFormations[Site de formation principal],SitesFormations[Mail pour assiduité],"")</f>
        <v>cfa-ensuplr-upvd-iut-perpignan@umontpellier.fr</v>
      </c>
      <c r="G296" s="23" t="s">
        <v>773</v>
      </c>
      <c r="H296" s="23" t="str">
        <f aca="false">_xlfn.TEXTJOIN(" ",TRUE(),
'Fiche formation'!$C$18,
_xlfn.SWITCH('Fiche formation'!$C$18,"DNO","2A","DE AUDIO","3A",
_xlfn.SWITCH('Fiche formation'!$C$15,"DEUST","2A","DSCG","2A","MASTER","2A","BUT","3A","DCG","3A","LG","3A","LP","3A","INGE","3A",""))
)</f>
        <v>BUT GBSEE 66 3A</v>
      </c>
    </row>
    <row r="297" customFormat="false" ht="14.25" hidden="false" customHeight="false" outlineLevel="0" collapsed="false">
      <c r="A297" s="167" t="n">
        <f aca="false">IF(A296=A295,A296+1,A296)</f>
        <v>46382</v>
      </c>
      <c r="B297" s="23" t="e">
        <f aca="false">IF(D297="","",IF($A297=$A296,"14:00","08:00"))</f>
        <v>#N/A</v>
      </c>
      <c r="C297" s="23" t="e">
        <f aca="false">IF(D297="","",IF($A297=$A296,"17:00","12:00"))</f>
        <v>#N/A</v>
      </c>
      <c r="D297" s="23" t="e">
        <f aca="false" t="array" ref="D297:D297">_xlfn.LET(
    _xlpm.d, A297,
    _xlpm.debut, DATE(2026,8,1),
    _xlpm.m, DATEDIF(_xlpm.debut, _xlpm.d, "m"),
    _xlpm.col, 1 + _xlpm.m*3,
    _xlpm.dates, INDEX('Calendrier 2026-2027'!$C$13:$BC$43,,_xlpm.col),
    _xlpm.titres, INDEX('Calendrier 2026-2027'!$D$13:$BD$43,,_xlpm.col),
    _xlpm.r, _xlfn.XLOOKUP(_xlpm.d, _xlpm.dates, _xlpm.titres),
    IF(_xlpm.r=0,"",_xlpm.r)
)</f>
        <v>#N/A</v>
      </c>
      <c r="E297" s="23" t="e">
        <f aca="false">IF(D297="","",IF(OR(D297="Entreprise",D297="Révisions (Etp)"),0,1))</f>
        <v>#N/A</v>
      </c>
      <c r="F297" s="23" t="str">
        <f aca="false">_xlfn.XLOOKUP('Fiche formation'!$C$8,SitesFormations[Site de formation principal],SitesFormations[Mail pour assiduité],"")</f>
        <v>cfa-ensuplr-upvd-iut-perpignan@umontpellier.fr</v>
      </c>
      <c r="G297" s="23" t="s">
        <v>773</v>
      </c>
      <c r="H297" s="23" t="str">
        <f aca="false">_xlfn.TEXTJOIN(" ",TRUE(),
'Fiche formation'!$C$18,
_xlfn.SWITCH('Fiche formation'!$C$18,"DNO","2A","DE AUDIO","3A",
_xlfn.SWITCH('Fiche formation'!$C$15,"DEUST","2A","DSCG","2A","MASTER","2A","BUT","3A","DCG","3A","LG","3A","LP","3A","INGE","3A",""))
)</f>
        <v>BUT GBSEE 66 3A</v>
      </c>
    </row>
    <row r="298" customFormat="false" ht="14.25" hidden="false" customHeight="false" outlineLevel="0" collapsed="false">
      <c r="A298" s="167" t="n">
        <f aca="false">IF(A297=A296,A297+1,A297)</f>
        <v>46383</v>
      </c>
      <c r="B298" s="23" t="e">
        <f aca="false">IF(D298="","",IF($A298=$A297,"14:00","08:00"))</f>
        <v>#N/A</v>
      </c>
      <c r="C298" s="23" t="e">
        <f aca="false">IF(D298="","",IF($A298=$A297,"17:00","12:00"))</f>
        <v>#N/A</v>
      </c>
      <c r="D298" s="23" t="e">
        <f aca="false" t="array" ref="D298:D298">_xlfn.LET(
    _xlpm.d, A298,
    _xlpm.debut, DATE(2026,8,1),
    _xlpm.m, DATEDIF(_xlpm.debut, _xlpm.d, "m"),
    _xlpm.col, 1 + _xlpm.m*3,
    _xlpm.dates, INDEX('Calendrier 2026-2027'!$C$13:$BC$43,,_xlpm.col),
    _xlpm.titres, INDEX('Calendrier 2026-2027'!$D$13:$BD$43,,_xlpm.col),
    _xlpm.r, _xlfn.XLOOKUP(_xlpm.d, _xlpm.dates, _xlpm.titres),
    IF(_xlpm.r=0,"",_xlpm.r)
)</f>
        <v>#N/A</v>
      </c>
      <c r="E298" s="23" t="e">
        <f aca="false">IF(D298="","",IF(OR(D298="Entreprise",D298="Révisions (Etp)"),0,1))</f>
        <v>#N/A</v>
      </c>
      <c r="F298" s="23" t="str">
        <f aca="false">_xlfn.XLOOKUP('Fiche formation'!$C$8,SitesFormations[Site de formation principal],SitesFormations[Mail pour assiduité],"")</f>
        <v>cfa-ensuplr-upvd-iut-perpignan@umontpellier.fr</v>
      </c>
      <c r="G298" s="23" t="s">
        <v>773</v>
      </c>
      <c r="H298" s="23" t="str">
        <f aca="false">_xlfn.TEXTJOIN(" ",TRUE(),
'Fiche formation'!$C$18,
_xlfn.SWITCH('Fiche formation'!$C$18,"DNO","2A","DE AUDIO","3A",
_xlfn.SWITCH('Fiche formation'!$C$15,"DEUST","2A","DSCG","2A","MASTER","2A","BUT","3A","DCG","3A","LG","3A","LP","3A","INGE","3A",""))
)</f>
        <v>BUT GBSEE 66 3A</v>
      </c>
    </row>
    <row r="299" customFormat="false" ht="14.25" hidden="false" customHeight="false" outlineLevel="0" collapsed="false">
      <c r="A299" s="167" t="n">
        <f aca="false">IF(A298=A297,A298+1,A298)</f>
        <v>46383</v>
      </c>
      <c r="B299" s="23" t="e">
        <f aca="false">IF(D299="","",IF($A299=$A298,"14:00","08:00"))</f>
        <v>#N/A</v>
      </c>
      <c r="C299" s="23" t="e">
        <f aca="false">IF(D299="","",IF($A299=$A298,"17:00","12:00"))</f>
        <v>#N/A</v>
      </c>
      <c r="D299" s="23" t="e">
        <f aca="false" t="array" ref="D299:D299">_xlfn.LET(
    _xlpm.d, A299,
    _xlpm.debut, DATE(2026,8,1),
    _xlpm.m, DATEDIF(_xlpm.debut, _xlpm.d, "m"),
    _xlpm.col, 1 + _xlpm.m*3,
    _xlpm.dates, INDEX('Calendrier 2026-2027'!$C$13:$BC$43,,_xlpm.col),
    _xlpm.titres, INDEX('Calendrier 2026-2027'!$D$13:$BD$43,,_xlpm.col),
    _xlpm.r, _xlfn.XLOOKUP(_xlpm.d, _xlpm.dates, _xlpm.titres),
    IF(_xlpm.r=0,"",_xlpm.r)
)</f>
        <v>#N/A</v>
      </c>
      <c r="E299" s="23" t="e">
        <f aca="false">IF(D299="","",IF(OR(D299="Entreprise",D299="Révisions (Etp)"),0,1))</f>
        <v>#N/A</v>
      </c>
      <c r="F299" s="23" t="str">
        <f aca="false">_xlfn.XLOOKUP('Fiche formation'!$C$8,SitesFormations[Site de formation principal],SitesFormations[Mail pour assiduité],"")</f>
        <v>cfa-ensuplr-upvd-iut-perpignan@umontpellier.fr</v>
      </c>
      <c r="G299" s="23" t="s">
        <v>773</v>
      </c>
      <c r="H299" s="23" t="str">
        <f aca="false">_xlfn.TEXTJOIN(" ",TRUE(),
'Fiche formation'!$C$18,
_xlfn.SWITCH('Fiche formation'!$C$18,"DNO","2A","DE AUDIO","3A",
_xlfn.SWITCH('Fiche formation'!$C$15,"DEUST","2A","DSCG","2A","MASTER","2A","BUT","3A","DCG","3A","LG","3A","LP","3A","INGE","3A",""))
)</f>
        <v>BUT GBSEE 66 3A</v>
      </c>
    </row>
    <row r="300" customFormat="false" ht="14.25" hidden="false" customHeight="false" outlineLevel="0" collapsed="false">
      <c r="A300" s="167" t="n">
        <f aca="false">IF(A299=A298,A299+1,A299)</f>
        <v>46384</v>
      </c>
      <c r="B300" s="23" t="str">
        <f aca="false">IF(D300="","",IF($A300=$A299,"14:00","08:00"))</f>
        <v>08:00</v>
      </c>
      <c r="C300" s="23" t="str">
        <f aca="false">IF(D300="","",IF($A300=$A299,"17:00","12:00"))</f>
        <v>12:00</v>
      </c>
      <c r="D300" s="23" t="str">
        <f aca="false" t="array" ref="D300: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s="23" t="n">
        <f aca="false">IF(D300="","",IF(OR(D300="Entreprise",D300="Révisions (Etp)"),0,1))</f>
        <v>0</v>
      </c>
      <c r="F300" s="23" t="str">
        <f aca="false">_xlfn.XLOOKUP('Fiche formation'!$C$8,SitesFormations[Site de formation principal],SitesFormations[Mail pour assiduité],"")</f>
        <v>cfa-ensuplr-upvd-iut-perpignan@umontpellier.fr</v>
      </c>
      <c r="G300" s="23" t="s">
        <v>773</v>
      </c>
      <c r="H300" s="23" t="str">
        <f aca="false">_xlfn.TEXTJOIN(" ",TRUE(),
'Fiche formation'!$C$18,
_xlfn.SWITCH('Fiche formation'!$C$18,"DNO","2A","DE AUDIO","3A",
_xlfn.SWITCH('Fiche formation'!$C$15,"DEUST","2A","DSCG","2A","MASTER","2A","BUT","3A","DCG","3A","LG","3A","LP","3A","INGE","3A",""))
)</f>
        <v>BUT GBSEE 66 3A</v>
      </c>
    </row>
    <row r="301" customFormat="false" ht="14.25" hidden="false" customHeight="false" outlineLevel="0" collapsed="false">
      <c r="A301" s="167" t="n">
        <f aca="false">IF(A300=A299,A300+1,A300)</f>
        <v>46384</v>
      </c>
      <c r="B301" s="23" t="str">
        <f aca="false">IF(D301="","",IF($A301=$A300,"14:00","08:00"))</f>
        <v>14:00</v>
      </c>
      <c r="C301" s="23" t="str">
        <f aca="false">IF(D301="","",IF($A301=$A300,"17:00","12:00"))</f>
        <v>17:00</v>
      </c>
      <c r="D301" s="23" t="str">
        <f aca="false" t="array" ref="D301: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s="23" t="n">
        <f aca="false">IF(D301="","",IF(OR(D301="Entreprise",D301="Révisions (Etp)"),0,1))</f>
        <v>0</v>
      </c>
      <c r="F301" s="23" t="str">
        <f aca="false">_xlfn.XLOOKUP('Fiche formation'!$C$8,SitesFormations[Site de formation principal],SitesFormations[Mail pour assiduité],"")</f>
        <v>cfa-ensuplr-upvd-iut-perpignan@umontpellier.fr</v>
      </c>
      <c r="G301" s="23" t="s">
        <v>773</v>
      </c>
      <c r="H301" s="23" t="str">
        <f aca="false">_xlfn.TEXTJOIN(" ",TRUE(),
'Fiche formation'!$C$18,
_xlfn.SWITCH('Fiche formation'!$C$18,"DNO","2A","DE AUDIO","3A",
_xlfn.SWITCH('Fiche formation'!$C$15,"DEUST","2A","DSCG","2A","MASTER","2A","BUT","3A","DCG","3A","LG","3A","LP","3A","INGE","3A",""))
)</f>
        <v>BUT GBSEE 66 3A</v>
      </c>
    </row>
    <row r="302" customFormat="false" ht="14.25" hidden="false" customHeight="false" outlineLevel="0" collapsed="false">
      <c r="A302" s="167" t="n">
        <f aca="false">IF(A301=A300,A301+1,A301)</f>
        <v>46385</v>
      </c>
      <c r="B302" s="23" t="str">
        <f aca="false">IF(D302="","",IF($A302=$A301,"14:00","08:00"))</f>
        <v>08:00</v>
      </c>
      <c r="C302" s="23" t="str">
        <f aca="false">IF(D302="","",IF($A302=$A301,"17:00","12:00"))</f>
        <v>12:00</v>
      </c>
      <c r="D302" s="23" t="str">
        <f aca="false" t="array" ref="D302: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s="23" t="n">
        <f aca="false">IF(D302="","",IF(OR(D302="Entreprise",D302="Révisions (Etp)"),0,1))</f>
        <v>0</v>
      </c>
      <c r="F302" s="23" t="str">
        <f aca="false">_xlfn.XLOOKUP('Fiche formation'!$C$8,SitesFormations[Site de formation principal],SitesFormations[Mail pour assiduité],"")</f>
        <v>cfa-ensuplr-upvd-iut-perpignan@umontpellier.fr</v>
      </c>
      <c r="G302" s="23" t="s">
        <v>773</v>
      </c>
      <c r="H302" s="23" t="str">
        <f aca="false">_xlfn.TEXTJOIN(" ",TRUE(),
'Fiche formation'!$C$18,
_xlfn.SWITCH('Fiche formation'!$C$18,"DNO","2A","DE AUDIO","3A",
_xlfn.SWITCH('Fiche formation'!$C$15,"DEUST","2A","DSCG","2A","MASTER","2A","BUT","3A","DCG","3A","LG","3A","LP","3A","INGE","3A",""))
)</f>
        <v>BUT GBSEE 66 3A</v>
      </c>
    </row>
    <row r="303" customFormat="false" ht="14.25" hidden="false" customHeight="false" outlineLevel="0" collapsed="false">
      <c r="A303" s="167" t="n">
        <f aca="false">IF(A302=A301,A302+1,A302)</f>
        <v>46385</v>
      </c>
      <c r="B303" s="23" t="str">
        <f aca="false">IF(D303="","",IF($A303=$A302,"14:00","08:00"))</f>
        <v>14:00</v>
      </c>
      <c r="C303" s="23" t="str">
        <f aca="false">IF(D303="","",IF($A303=$A302,"17:00","12:00"))</f>
        <v>17:00</v>
      </c>
      <c r="D303" s="23" t="str">
        <f aca="false" t="array" ref="D303: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s="23" t="n">
        <f aca="false">IF(D303="","",IF(OR(D303="Entreprise",D303="Révisions (Etp)"),0,1))</f>
        <v>0</v>
      </c>
      <c r="F303" s="23" t="str">
        <f aca="false">_xlfn.XLOOKUP('Fiche formation'!$C$8,SitesFormations[Site de formation principal],SitesFormations[Mail pour assiduité],"")</f>
        <v>cfa-ensuplr-upvd-iut-perpignan@umontpellier.fr</v>
      </c>
      <c r="G303" s="23" t="s">
        <v>773</v>
      </c>
      <c r="H303" s="23" t="str">
        <f aca="false">_xlfn.TEXTJOIN(" ",TRUE(),
'Fiche formation'!$C$18,
_xlfn.SWITCH('Fiche formation'!$C$18,"DNO","2A","DE AUDIO","3A",
_xlfn.SWITCH('Fiche formation'!$C$15,"DEUST","2A","DSCG","2A","MASTER","2A","BUT","3A","DCG","3A","LG","3A","LP","3A","INGE","3A",""))
)</f>
        <v>BUT GBSEE 66 3A</v>
      </c>
    </row>
    <row r="304" customFormat="false" ht="14.25" hidden="false" customHeight="false" outlineLevel="0" collapsed="false">
      <c r="A304" s="167" t="n">
        <f aca="false">IF(A303=A302,A303+1,A303)</f>
        <v>46386</v>
      </c>
      <c r="B304" s="23" t="str">
        <f aca="false">IF(D304="","",IF($A304=$A303,"14:00","08:00"))</f>
        <v>08:00</v>
      </c>
      <c r="C304" s="23" t="str">
        <f aca="false">IF(D304="","",IF($A304=$A303,"17:00","12:00"))</f>
        <v>12:00</v>
      </c>
      <c r="D304" s="23" t="str">
        <f aca="false" t="array" ref="D304: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s="23" t="n">
        <f aca="false">IF(D304="","",IF(OR(D304="Entreprise",D304="Révisions (Etp)"),0,1))</f>
        <v>0</v>
      </c>
      <c r="F304" s="23" t="str">
        <f aca="false">_xlfn.XLOOKUP('Fiche formation'!$C$8,SitesFormations[Site de formation principal],SitesFormations[Mail pour assiduité],"")</f>
        <v>cfa-ensuplr-upvd-iut-perpignan@umontpellier.fr</v>
      </c>
      <c r="G304" s="23" t="s">
        <v>773</v>
      </c>
      <c r="H304" s="23" t="str">
        <f aca="false">_xlfn.TEXTJOIN(" ",TRUE(),
'Fiche formation'!$C$18,
_xlfn.SWITCH('Fiche formation'!$C$18,"DNO","2A","DE AUDIO","3A",
_xlfn.SWITCH('Fiche formation'!$C$15,"DEUST","2A","DSCG","2A","MASTER","2A","BUT","3A","DCG","3A","LG","3A","LP","3A","INGE","3A",""))
)</f>
        <v>BUT GBSEE 66 3A</v>
      </c>
    </row>
    <row r="305" customFormat="false" ht="14.25" hidden="false" customHeight="false" outlineLevel="0" collapsed="false">
      <c r="A305" s="167" t="n">
        <f aca="false">IF(A304=A303,A304+1,A304)</f>
        <v>46386</v>
      </c>
      <c r="B305" s="23" t="str">
        <f aca="false">IF(D305="","",IF($A305=$A304,"14:00","08:00"))</f>
        <v>14:00</v>
      </c>
      <c r="C305" s="23" t="str">
        <f aca="false">IF(D305="","",IF($A305=$A304,"17:00","12:00"))</f>
        <v>17:00</v>
      </c>
      <c r="D305" s="23" t="str">
        <f aca="false" t="array" ref="D305: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s="23" t="n">
        <f aca="false">IF(D305="","",IF(OR(D305="Entreprise",D305="Révisions (Etp)"),0,1))</f>
        <v>0</v>
      </c>
      <c r="F305" s="23" t="str">
        <f aca="false">_xlfn.XLOOKUP('Fiche formation'!$C$8,SitesFormations[Site de formation principal],SitesFormations[Mail pour assiduité],"")</f>
        <v>cfa-ensuplr-upvd-iut-perpignan@umontpellier.fr</v>
      </c>
      <c r="G305" s="23" t="s">
        <v>773</v>
      </c>
      <c r="H305" s="23" t="str">
        <f aca="false">_xlfn.TEXTJOIN(" ",TRUE(),
'Fiche formation'!$C$18,
_xlfn.SWITCH('Fiche formation'!$C$18,"DNO","2A","DE AUDIO","3A",
_xlfn.SWITCH('Fiche formation'!$C$15,"DEUST","2A","DSCG","2A","MASTER","2A","BUT","3A","DCG","3A","LG","3A","LP","3A","INGE","3A",""))
)</f>
        <v>BUT GBSEE 66 3A</v>
      </c>
    </row>
    <row r="306" customFormat="false" ht="14.25" hidden="false" customHeight="false" outlineLevel="0" collapsed="false">
      <c r="A306" s="167" t="n">
        <f aca="false">IF(A305=A304,A305+1,A305)</f>
        <v>46387</v>
      </c>
      <c r="B306" s="23" t="str">
        <f aca="false">IF(D306="","",IF($A306=$A305,"14:00","08:00"))</f>
        <v>08:00</v>
      </c>
      <c r="C306" s="23" t="str">
        <f aca="false">IF(D306="","",IF($A306=$A305,"17:00","12:00"))</f>
        <v>12:00</v>
      </c>
      <c r="D306" s="23" t="str">
        <f aca="false" t="array" ref="D306: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s="23" t="n">
        <f aca="false">IF(D306="","",IF(OR(D306="Entreprise",D306="Révisions (Etp)"),0,1))</f>
        <v>0</v>
      </c>
      <c r="F306" s="23" t="str">
        <f aca="false">_xlfn.XLOOKUP('Fiche formation'!$C$8,SitesFormations[Site de formation principal],SitesFormations[Mail pour assiduité],"")</f>
        <v>cfa-ensuplr-upvd-iut-perpignan@umontpellier.fr</v>
      </c>
      <c r="G306" s="23" t="s">
        <v>773</v>
      </c>
      <c r="H306" s="23" t="str">
        <f aca="false">_xlfn.TEXTJOIN(" ",TRUE(),
'Fiche formation'!$C$18,
_xlfn.SWITCH('Fiche formation'!$C$18,"DNO","2A","DE AUDIO","3A",
_xlfn.SWITCH('Fiche formation'!$C$15,"DEUST","2A","DSCG","2A","MASTER","2A","BUT","3A","DCG","3A","LG","3A","LP","3A","INGE","3A",""))
)</f>
        <v>BUT GBSEE 66 3A</v>
      </c>
    </row>
    <row r="307" customFormat="false" ht="14.25" hidden="false" customHeight="false" outlineLevel="0" collapsed="false">
      <c r="A307" s="167" t="n">
        <f aca="false">IF(A306=A305,A306+1,A306)</f>
        <v>46387</v>
      </c>
      <c r="B307" s="23" t="str">
        <f aca="false">IF(D307="","",IF($A307=$A306,"14:00","08:00"))</f>
        <v>14:00</v>
      </c>
      <c r="C307" s="23" t="str">
        <f aca="false">IF(D307="","",IF($A307=$A306,"17:00","12:00"))</f>
        <v>17:00</v>
      </c>
      <c r="D307" s="23" t="str">
        <f aca="false" t="array" ref="D307: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s="23" t="n">
        <f aca="false">IF(D307="","",IF(OR(D307="Entreprise",D307="Révisions (Etp)"),0,1))</f>
        <v>0</v>
      </c>
      <c r="F307" s="23" t="str">
        <f aca="false">_xlfn.XLOOKUP('Fiche formation'!$C$8,SitesFormations[Site de formation principal],SitesFormations[Mail pour assiduité],"")</f>
        <v>cfa-ensuplr-upvd-iut-perpignan@umontpellier.fr</v>
      </c>
      <c r="G307" s="23" t="s">
        <v>773</v>
      </c>
      <c r="H307" s="23" t="str">
        <f aca="false">_xlfn.TEXTJOIN(" ",TRUE(),
'Fiche formation'!$C$18,
_xlfn.SWITCH('Fiche formation'!$C$18,"DNO","2A","DE AUDIO","3A",
_xlfn.SWITCH('Fiche formation'!$C$15,"DEUST","2A","DSCG","2A","MASTER","2A","BUT","3A","DCG","3A","LG","3A","LP","3A","INGE","3A",""))
)</f>
        <v>BUT GBSEE 66 3A</v>
      </c>
    </row>
    <row r="308" customFormat="false" ht="14.25" hidden="false" customHeight="false" outlineLevel="0" collapsed="false">
      <c r="A308" s="167" t="n">
        <f aca="false">IF(A307=A306,A307+1,A307)</f>
        <v>46388</v>
      </c>
      <c r="B308" s="23" t="e">
        <f aca="false">IF(D308="","",IF($A308=$A307,"14:00","08:00"))</f>
        <v>#N/A</v>
      </c>
      <c r="C308" s="23" t="e">
        <f aca="false">IF(D308="","",IF($A308=$A307,"17:00","12:00"))</f>
        <v>#N/A</v>
      </c>
      <c r="D308" s="23" t="e">
        <f aca="false" t="array" ref="D308:D308">_xlfn.LET(
    _xlpm.d, A308,
    _xlpm.debut, DATE(2026,8,1),
    _xlpm.m, DATEDIF(_xlpm.debut, _xlpm.d, "m"),
    _xlpm.col, 1 + _xlpm.m*3,
    _xlpm.dates, INDEX('Calendrier 2026-2027'!$C$13:$BC$43,,_xlpm.col),
    _xlpm.titres, INDEX('Calendrier 2026-2027'!$D$13:$BD$43,,_xlpm.col),
    _xlpm.r, _xlfn.XLOOKUP(_xlpm.d, _xlpm.dates, _xlpm.titres),
    IF(_xlpm.r=0,"",_xlpm.r)
)</f>
        <v>#N/A</v>
      </c>
      <c r="E308" s="23" t="e">
        <f aca="false">IF(D308="","",IF(OR(D308="Entreprise",D308="Révisions (Etp)"),0,1))</f>
        <v>#N/A</v>
      </c>
      <c r="F308" s="23" t="str">
        <f aca="false">_xlfn.XLOOKUP('Fiche formation'!$C$8,SitesFormations[Site de formation principal],SitesFormations[Mail pour assiduité],"")</f>
        <v>cfa-ensuplr-upvd-iut-perpignan@umontpellier.fr</v>
      </c>
      <c r="G308" s="23" t="s">
        <v>773</v>
      </c>
      <c r="H308" s="23" t="str">
        <f aca="false">_xlfn.TEXTJOIN(" ",TRUE(),
'Fiche formation'!$C$18,
_xlfn.SWITCH('Fiche formation'!$C$18,"DNO","2A","DE AUDIO","3A",
_xlfn.SWITCH('Fiche formation'!$C$15,"DEUST","2A","DSCG","2A","MASTER","2A","BUT","3A","DCG","3A","LG","3A","LP","3A","INGE","3A",""))
)</f>
        <v>BUT GBSEE 66 3A</v>
      </c>
    </row>
    <row r="309" customFormat="false" ht="14.25" hidden="false" customHeight="false" outlineLevel="0" collapsed="false">
      <c r="A309" s="167" t="n">
        <f aca="false">IF(A308=A307,A308+1,A308)</f>
        <v>46388</v>
      </c>
      <c r="B309" s="23" t="e">
        <f aca="false">IF(D309="","",IF($A309=$A308,"14:00","08:00"))</f>
        <v>#N/A</v>
      </c>
      <c r="C309" s="23" t="e">
        <f aca="false">IF(D309="","",IF($A309=$A308,"17:00","12:00"))</f>
        <v>#N/A</v>
      </c>
      <c r="D309" s="23" t="e">
        <f aca="false" t="array" ref="D309:D309">_xlfn.LET(
    _xlpm.d, A309,
    _xlpm.debut, DATE(2026,8,1),
    _xlpm.m, DATEDIF(_xlpm.debut, _xlpm.d, "m"),
    _xlpm.col, 1 + _xlpm.m*3,
    _xlpm.dates, INDEX('Calendrier 2026-2027'!$C$13:$BC$43,,_xlpm.col),
    _xlpm.titres, INDEX('Calendrier 2026-2027'!$D$13:$BD$43,,_xlpm.col),
    _xlpm.r, _xlfn.XLOOKUP(_xlpm.d, _xlpm.dates, _xlpm.titres),
    IF(_xlpm.r=0,"",_xlpm.r)
)</f>
        <v>#N/A</v>
      </c>
      <c r="E309" s="23" t="e">
        <f aca="false">IF(D309="","",IF(OR(D309="Entreprise",D309="Révisions (Etp)"),0,1))</f>
        <v>#N/A</v>
      </c>
      <c r="F309" s="23" t="str">
        <f aca="false">_xlfn.XLOOKUP('Fiche formation'!$C$8,SitesFormations[Site de formation principal],SitesFormations[Mail pour assiduité],"")</f>
        <v>cfa-ensuplr-upvd-iut-perpignan@umontpellier.fr</v>
      </c>
      <c r="G309" s="23" t="s">
        <v>773</v>
      </c>
      <c r="H309" s="23" t="str">
        <f aca="false">_xlfn.TEXTJOIN(" ",TRUE(),
'Fiche formation'!$C$18,
_xlfn.SWITCH('Fiche formation'!$C$18,"DNO","2A","DE AUDIO","3A",
_xlfn.SWITCH('Fiche formation'!$C$15,"DEUST","2A","DSCG","2A","MASTER","2A","BUT","3A","DCG","3A","LG","3A","LP","3A","INGE","3A",""))
)</f>
        <v>BUT GBSEE 66 3A</v>
      </c>
    </row>
    <row r="310" customFormat="false" ht="14.25" hidden="false" customHeight="false" outlineLevel="0" collapsed="false">
      <c r="A310" s="167" t="n">
        <f aca="false">IF(A309=A308,A309+1,A309)</f>
        <v>46389</v>
      </c>
      <c r="B310" s="23" t="e">
        <f aca="false">IF(D310="","",IF($A310=$A309,"14:00","08:00"))</f>
        <v>#N/A</v>
      </c>
      <c r="C310" s="23" t="e">
        <f aca="false">IF(D310="","",IF($A310=$A309,"17:00","12:00"))</f>
        <v>#N/A</v>
      </c>
      <c r="D310" s="23" t="e">
        <f aca="false" t="array" ref="D310:D310">_xlfn.LET(
    _xlpm.d, A310,
    _xlpm.debut, DATE(2026,8,1),
    _xlpm.m, DATEDIF(_xlpm.debut, _xlpm.d, "m"),
    _xlpm.col, 1 + _xlpm.m*3,
    _xlpm.dates, INDEX('Calendrier 2026-2027'!$C$13:$BC$43,,_xlpm.col),
    _xlpm.titres, INDEX('Calendrier 2026-2027'!$D$13:$BD$43,,_xlpm.col),
    _xlpm.r, _xlfn.XLOOKUP(_xlpm.d, _xlpm.dates, _xlpm.titres),
    IF(_xlpm.r=0,"",_xlpm.r)
)</f>
        <v>#N/A</v>
      </c>
      <c r="E310" s="23" t="e">
        <f aca="false">IF(D310="","",IF(OR(D310="Entreprise",D310="Révisions (Etp)"),0,1))</f>
        <v>#N/A</v>
      </c>
      <c r="F310" s="23" t="str">
        <f aca="false">_xlfn.XLOOKUP('Fiche formation'!$C$8,SitesFormations[Site de formation principal],SitesFormations[Mail pour assiduité],"")</f>
        <v>cfa-ensuplr-upvd-iut-perpignan@umontpellier.fr</v>
      </c>
      <c r="G310" s="23" t="s">
        <v>773</v>
      </c>
      <c r="H310" s="23" t="str">
        <f aca="false">_xlfn.TEXTJOIN(" ",TRUE(),
'Fiche formation'!$C$18,
_xlfn.SWITCH('Fiche formation'!$C$18,"DNO","2A","DE AUDIO","3A",
_xlfn.SWITCH('Fiche formation'!$C$15,"DEUST","2A","DSCG","2A","MASTER","2A","BUT","3A","DCG","3A","LG","3A","LP","3A","INGE","3A",""))
)</f>
        <v>BUT GBSEE 66 3A</v>
      </c>
    </row>
    <row r="311" customFormat="false" ht="14.25" hidden="false" customHeight="false" outlineLevel="0" collapsed="false">
      <c r="A311" s="167" t="n">
        <f aca="false">IF(A310=A309,A310+1,A310)</f>
        <v>46389</v>
      </c>
      <c r="B311" s="23" t="e">
        <f aca="false">IF(D311="","",IF($A311=$A310,"14:00","08:00"))</f>
        <v>#N/A</v>
      </c>
      <c r="C311" s="23" t="e">
        <f aca="false">IF(D311="","",IF($A311=$A310,"17:00","12:00"))</f>
        <v>#N/A</v>
      </c>
      <c r="D311" s="23" t="e">
        <f aca="false" t="array" ref="D311:D311">_xlfn.LET(
    _xlpm.d, A311,
    _xlpm.debut, DATE(2026,8,1),
    _xlpm.m, DATEDIF(_xlpm.debut, _xlpm.d, "m"),
    _xlpm.col, 1 + _xlpm.m*3,
    _xlpm.dates, INDEX('Calendrier 2026-2027'!$C$13:$BC$43,,_xlpm.col),
    _xlpm.titres, INDEX('Calendrier 2026-2027'!$D$13:$BD$43,,_xlpm.col),
    _xlpm.r, _xlfn.XLOOKUP(_xlpm.d, _xlpm.dates, _xlpm.titres),
    IF(_xlpm.r=0,"",_xlpm.r)
)</f>
        <v>#N/A</v>
      </c>
      <c r="E311" s="23" t="e">
        <f aca="false">IF(D311="","",IF(OR(D311="Entreprise",D311="Révisions (Etp)"),0,1))</f>
        <v>#N/A</v>
      </c>
      <c r="F311" s="23" t="str">
        <f aca="false">_xlfn.XLOOKUP('Fiche formation'!$C$8,SitesFormations[Site de formation principal],SitesFormations[Mail pour assiduité],"")</f>
        <v>cfa-ensuplr-upvd-iut-perpignan@umontpellier.fr</v>
      </c>
      <c r="G311" s="23" t="s">
        <v>773</v>
      </c>
      <c r="H311" s="23" t="str">
        <f aca="false">_xlfn.TEXTJOIN(" ",TRUE(),
'Fiche formation'!$C$18,
_xlfn.SWITCH('Fiche formation'!$C$18,"DNO","2A","DE AUDIO","3A",
_xlfn.SWITCH('Fiche formation'!$C$15,"DEUST","2A","DSCG","2A","MASTER","2A","BUT","3A","DCG","3A","LG","3A","LP","3A","INGE","3A",""))
)</f>
        <v>BUT GBSEE 66 3A</v>
      </c>
    </row>
    <row r="312" customFormat="false" ht="14.25" hidden="false" customHeight="false" outlineLevel="0" collapsed="false">
      <c r="A312" s="167" t="n">
        <f aca="false">IF(A311=A310,A311+1,A311)</f>
        <v>46390</v>
      </c>
      <c r="B312" s="23" t="e">
        <f aca="false">IF(D312="","",IF($A312=$A311,"14:00","08:00"))</f>
        <v>#N/A</v>
      </c>
      <c r="C312" s="23" t="e">
        <f aca="false">IF(D312="","",IF($A312=$A311,"17:00","12:00"))</f>
        <v>#N/A</v>
      </c>
      <c r="D312" s="23" t="e">
        <f aca="false" t="array" ref="D312:D312">_xlfn.LET(
    _xlpm.d, A312,
    _xlpm.debut, DATE(2026,8,1),
    _xlpm.m, DATEDIF(_xlpm.debut, _xlpm.d, "m"),
    _xlpm.col, 1 + _xlpm.m*3,
    _xlpm.dates, INDEX('Calendrier 2026-2027'!$C$13:$BC$43,,_xlpm.col),
    _xlpm.titres, INDEX('Calendrier 2026-2027'!$D$13:$BD$43,,_xlpm.col),
    _xlpm.r, _xlfn.XLOOKUP(_xlpm.d, _xlpm.dates, _xlpm.titres),
    IF(_xlpm.r=0,"",_xlpm.r)
)</f>
        <v>#N/A</v>
      </c>
      <c r="E312" s="23" t="e">
        <f aca="false">IF(D312="","",IF(OR(D312="Entreprise",D312="Révisions (Etp)"),0,1))</f>
        <v>#N/A</v>
      </c>
      <c r="F312" s="23" t="str">
        <f aca="false">_xlfn.XLOOKUP('Fiche formation'!$C$8,SitesFormations[Site de formation principal],SitesFormations[Mail pour assiduité],"")</f>
        <v>cfa-ensuplr-upvd-iut-perpignan@umontpellier.fr</v>
      </c>
      <c r="G312" s="23" t="s">
        <v>773</v>
      </c>
      <c r="H312" s="23" t="str">
        <f aca="false">_xlfn.TEXTJOIN(" ",TRUE(),
'Fiche formation'!$C$18,
_xlfn.SWITCH('Fiche formation'!$C$18,"DNO","2A","DE AUDIO","3A",
_xlfn.SWITCH('Fiche formation'!$C$15,"DEUST","2A","DSCG","2A","MASTER","2A","BUT","3A","DCG","3A","LG","3A","LP","3A","INGE","3A",""))
)</f>
        <v>BUT GBSEE 66 3A</v>
      </c>
    </row>
    <row r="313" customFormat="false" ht="14.25" hidden="false" customHeight="false" outlineLevel="0" collapsed="false">
      <c r="A313" s="167" t="n">
        <f aca="false">IF(A312=A311,A312+1,A312)</f>
        <v>46390</v>
      </c>
      <c r="B313" s="23" t="e">
        <f aca="false">IF(D313="","",IF($A313=$A312,"14:00","08:00"))</f>
        <v>#N/A</v>
      </c>
      <c r="C313" s="23" t="e">
        <f aca="false">IF(D313="","",IF($A313=$A312,"17:00","12:00"))</f>
        <v>#N/A</v>
      </c>
      <c r="D313" s="23" t="e">
        <f aca="false" t="array" ref="D313:D313">_xlfn.LET(
    _xlpm.d, A313,
    _xlpm.debut, DATE(2026,8,1),
    _xlpm.m, DATEDIF(_xlpm.debut, _xlpm.d, "m"),
    _xlpm.col, 1 + _xlpm.m*3,
    _xlpm.dates, INDEX('Calendrier 2026-2027'!$C$13:$BC$43,,_xlpm.col),
    _xlpm.titres, INDEX('Calendrier 2026-2027'!$D$13:$BD$43,,_xlpm.col),
    _xlpm.r, _xlfn.XLOOKUP(_xlpm.d, _xlpm.dates, _xlpm.titres),
    IF(_xlpm.r=0,"",_xlpm.r)
)</f>
        <v>#N/A</v>
      </c>
      <c r="E313" s="23" t="e">
        <f aca="false">IF(D313="","",IF(OR(D313="Entreprise",D313="Révisions (Etp)"),0,1))</f>
        <v>#N/A</v>
      </c>
      <c r="F313" s="23" t="str">
        <f aca="false">_xlfn.XLOOKUP('Fiche formation'!$C$8,SitesFormations[Site de formation principal],SitesFormations[Mail pour assiduité],"")</f>
        <v>cfa-ensuplr-upvd-iut-perpignan@umontpellier.fr</v>
      </c>
      <c r="G313" s="23" t="s">
        <v>773</v>
      </c>
      <c r="H313" s="23" t="str">
        <f aca="false">_xlfn.TEXTJOIN(" ",TRUE(),
'Fiche formation'!$C$18,
_xlfn.SWITCH('Fiche formation'!$C$18,"DNO","2A","DE AUDIO","3A",
_xlfn.SWITCH('Fiche formation'!$C$15,"DEUST","2A","DSCG","2A","MASTER","2A","BUT","3A","DCG","3A","LG","3A","LP","3A","INGE","3A",""))
)</f>
        <v>BUT GBSEE 66 3A</v>
      </c>
    </row>
    <row r="314" customFormat="false" ht="14.25" hidden="false" customHeight="false" outlineLevel="0" collapsed="false">
      <c r="A314" s="167" t="n">
        <f aca="false">IF(A313=A312,A313+1,A313)</f>
        <v>46391</v>
      </c>
      <c r="B314" s="23" t="str">
        <f aca="false">IF(D314="","",IF($A314=$A313,"14:00","08:00"))</f>
        <v>08:00</v>
      </c>
      <c r="C314" s="23" t="str">
        <f aca="false">IF(D314="","",IF($A314=$A313,"17:00","12:00"))</f>
        <v>12:00</v>
      </c>
      <c r="D314" s="23" t="str">
        <f aca="false" t="array" ref="D314: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s="23" t="n">
        <f aca="false">IF(D314="","",IF(OR(D314="Entreprise",D314="Révisions (Etp)"),0,1))</f>
        <v>1</v>
      </c>
      <c r="F314" s="23" t="str">
        <f aca="false">_xlfn.XLOOKUP('Fiche formation'!$C$8,SitesFormations[Site de formation principal],SitesFormations[Mail pour assiduité],"")</f>
        <v>cfa-ensuplr-upvd-iut-perpignan@umontpellier.fr</v>
      </c>
      <c r="G314" s="23" t="s">
        <v>773</v>
      </c>
      <c r="H314" s="23" t="str">
        <f aca="false">_xlfn.TEXTJOIN(" ",TRUE(),
'Fiche formation'!$C$18,
_xlfn.SWITCH('Fiche formation'!$C$18,"DNO","2A","DE AUDIO","3A",
_xlfn.SWITCH('Fiche formation'!$C$15,"DEUST","2A","DSCG","2A","MASTER","2A","BUT","3A","DCG","3A","LG","3A","LP","3A","INGE","3A",""))
)</f>
        <v>BUT GBSEE 66 3A</v>
      </c>
    </row>
    <row r="315" customFormat="false" ht="14.25" hidden="false" customHeight="false" outlineLevel="0" collapsed="false">
      <c r="A315" s="167" t="n">
        <f aca="false">IF(A314=A313,A314+1,A314)</f>
        <v>46391</v>
      </c>
      <c r="B315" s="23" t="str">
        <f aca="false">IF(D315="","",IF($A315=$A314,"14:00","08:00"))</f>
        <v>14:00</v>
      </c>
      <c r="C315" s="23" t="str">
        <f aca="false">IF(D315="","",IF($A315=$A314,"17:00","12:00"))</f>
        <v>17:00</v>
      </c>
      <c r="D315" s="23" t="str">
        <f aca="false" t="array" ref="D315: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s="23" t="n">
        <f aca="false">IF(D315="","",IF(OR(D315="Entreprise",D315="Révisions (Etp)"),0,1))</f>
        <v>1</v>
      </c>
      <c r="F315" s="23" t="str">
        <f aca="false">_xlfn.XLOOKUP('Fiche formation'!$C$8,SitesFormations[Site de formation principal],SitesFormations[Mail pour assiduité],"")</f>
        <v>cfa-ensuplr-upvd-iut-perpignan@umontpellier.fr</v>
      </c>
      <c r="G315" s="23" t="s">
        <v>773</v>
      </c>
      <c r="H315" s="23" t="str">
        <f aca="false">_xlfn.TEXTJOIN(" ",TRUE(),
'Fiche formation'!$C$18,
_xlfn.SWITCH('Fiche formation'!$C$18,"DNO","2A","DE AUDIO","3A",
_xlfn.SWITCH('Fiche formation'!$C$15,"DEUST","2A","DSCG","2A","MASTER","2A","BUT","3A","DCG","3A","LG","3A","LP","3A","INGE","3A",""))
)</f>
        <v>BUT GBSEE 66 3A</v>
      </c>
    </row>
    <row r="316" customFormat="false" ht="14.25" hidden="false" customHeight="false" outlineLevel="0" collapsed="false">
      <c r="A316" s="167" t="n">
        <f aca="false">IF(A315=A314,A315+1,A315)</f>
        <v>46392</v>
      </c>
      <c r="B316" s="23" t="str">
        <f aca="false">IF(D316="","",IF($A316=$A315,"14:00","08:00"))</f>
        <v>08:00</v>
      </c>
      <c r="C316" s="23" t="str">
        <f aca="fa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s="23" t="n">
        <f aca="false">IF(D316="","",IF(OR(D316="Entreprise",D316="Révisions (Etp)"),0,1))</f>
        <v>1</v>
      </c>
      <c r="F316" s="23" t="str">
        <f aca="false">_xlfn.XLOOKUP('Fiche formation'!$C$8,SitesFormations[Site de formation principal],SitesFormations[Mail pour assiduité],"")</f>
        <v>cfa-ensuplr-upvd-iut-perpignan@umontpellier.fr</v>
      </c>
      <c r="G316" s="23" t="s">
        <v>773</v>
      </c>
      <c r="H316" s="23" t="str">
        <f aca="false">_xlfn.TEXTJOIN(" ",TRUE(),
'Fiche formation'!$C$18,
_xlfn.SWITCH('Fiche formation'!$C$18,"DNO","2A","DE AUDIO","3A",
_xlfn.SWITCH('Fiche formation'!$C$15,"DEUST","2A","DSCG","2A","MASTER","2A","BUT","3A","DCG","3A","LG","3A","LP","3A","INGE","3A",""))
)</f>
        <v>BUT GBSEE 66 3A</v>
      </c>
    </row>
    <row r="317" customFormat="false" ht="14.25" hidden="false" customHeight="false" outlineLevel="0" collapsed="false">
      <c r="A317" s="167" t="n">
        <f aca="false">IF(A316=A315,A316+1,A316)</f>
        <v>46392</v>
      </c>
      <c r="B317" s="23" t="str">
        <f aca="false">IF(D317="","",IF($A317=$A316,"14:00","08:00"))</f>
        <v>14:00</v>
      </c>
      <c r="C317" s="23" t="str">
        <f aca="false">IF(D317="","",IF($A317=$A316,"17:00","12:00"))</f>
        <v>17:00</v>
      </c>
      <c r="D317" s="23" t="str">
        <f aca="false" t="array" ref="D317: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s="23" t="n">
        <f aca="false">IF(D317="","",IF(OR(D317="Entreprise",D317="Révisions (Etp)"),0,1))</f>
        <v>1</v>
      </c>
      <c r="F317" s="23" t="str">
        <f aca="false">_xlfn.XLOOKUP('Fiche formation'!$C$8,SitesFormations[Site de formation principal],SitesFormations[Mail pour assiduité],"")</f>
        <v>cfa-ensuplr-upvd-iut-perpignan@umontpellier.fr</v>
      </c>
      <c r="G317" s="23" t="s">
        <v>773</v>
      </c>
      <c r="H317" s="23" t="str">
        <f aca="false">_xlfn.TEXTJOIN(" ",TRUE(),
'Fiche formation'!$C$18,
_xlfn.SWITCH('Fiche formation'!$C$18,"DNO","2A","DE AUDIO","3A",
_xlfn.SWITCH('Fiche formation'!$C$15,"DEUST","2A","DSCG","2A","MASTER","2A","BUT","3A","DCG","3A","LG","3A","LP","3A","INGE","3A",""))
)</f>
        <v>BUT GBSEE 66 3A</v>
      </c>
    </row>
    <row r="318" customFormat="false" ht="14.25" hidden="false" customHeight="false" outlineLevel="0" collapsed="false">
      <c r="A318" s="167" t="n">
        <f aca="false">IF(A317=A316,A317+1,A317)</f>
        <v>46393</v>
      </c>
      <c r="B318" s="23" t="str">
        <f aca="false">IF(D318="","",IF($A318=$A317,"14:00","08:00"))</f>
        <v>08:00</v>
      </c>
      <c r="C318" s="23" t="str">
        <f aca="false">IF(D318="","",IF($A318=$A317,"17:00","12:00"))</f>
        <v>12:00</v>
      </c>
      <c r="D318" s="23" t="str">
        <f aca="false" t="array" ref="D318: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s="23" t="n">
        <f aca="false">IF(D318="","",IF(OR(D318="Entreprise",D318="Révisions (Etp)"),0,1))</f>
        <v>1</v>
      </c>
      <c r="F318" s="23" t="str">
        <f aca="false">_xlfn.XLOOKUP('Fiche formation'!$C$8,SitesFormations[Site de formation principal],SitesFormations[Mail pour assiduité],"")</f>
        <v>cfa-ensuplr-upvd-iut-perpignan@umontpellier.fr</v>
      </c>
      <c r="G318" s="23" t="s">
        <v>773</v>
      </c>
      <c r="H318" s="23" t="str">
        <f aca="false">_xlfn.TEXTJOIN(" ",TRUE(),
'Fiche formation'!$C$18,
_xlfn.SWITCH('Fiche formation'!$C$18,"DNO","2A","DE AUDIO","3A",
_xlfn.SWITCH('Fiche formation'!$C$15,"DEUST","2A","DSCG","2A","MASTER","2A","BUT","3A","DCG","3A","LG","3A","LP","3A","INGE","3A",""))
)</f>
        <v>BUT GBSEE 66 3A</v>
      </c>
    </row>
    <row r="319" customFormat="false" ht="14.25" hidden="false" customHeight="false" outlineLevel="0" collapsed="false">
      <c r="A319" s="167" t="n">
        <f aca="false">IF(A318=A317,A318+1,A318)</f>
        <v>46393</v>
      </c>
      <c r="B319" s="23" t="str">
        <f aca="false">IF(D319="","",IF($A319=$A318,"14:00","08:00"))</f>
        <v>14:00</v>
      </c>
      <c r="C319" s="23" t="str">
        <f aca="false">IF(D319="","",IF($A319=$A318,"17:00","12:00"))</f>
        <v>17:00</v>
      </c>
      <c r="D319" s="23" t="str">
        <f aca="false" t="array" ref="D319: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s="23" t="n">
        <f aca="false">IF(D319="","",IF(OR(D319="Entreprise",D319="Révisions (Etp)"),0,1))</f>
        <v>1</v>
      </c>
      <c r="F319" s="23" t="str">
        <f aca="false">_xlfn.XLOOKUP('Fiche formation'!$C$8,SitesFormations[Site de formation principal],SitesFormations[Mail pour assiduité],"")</f>
        <v>cfa-ensuplr-upvd-iut-perpignan@umontpellier.fr</v>
      </c>
      <c r="G319" s="23" t="s">
        <v>773</v>
      </c>
      <c r="H319" s="23" t="str">
        <f aca="false">_xlfn.TEXTJOIN(" ",TRUE(),
'Fiche formation'!$C$18,
_xlfn.SWITCH('Fiche formation'!$C$18,"DNO","2A","DE AUDIO","3A",
_xlfn.SWITCH('Fiche formation'!$C$15,"DEUST","2A","DSCG","2A","MASTER","2A","BUT","3A","DCG","3A","LG","3A","LP","3A","INGE","3A",""))
)</f>
        <v>BUT GBSEE 66 3A</v>
      </c>
    </row>
    <row r="320" customFormat="false" ht="14.25" hidden="false" customHeight="false" outlineLevel="0" collapsed="false">
      <c r="A320" s="167" t="n">
        <f aca="false">IF(A319=A318,A319+1,A319)</f>
        <v>46394</v>
      </c>
      <c r="B320" s="23" t="str">
        <f aca="false">IF(D320="","",IF($A320=$A319,"14:00","08:00"))</f>
        <v>08:00</v>
      </c>
      <c r="C320" s="23" t="str">
        <f aca="false">IF(D320="","",IF($A320=$A319,"17:00","12:00"))</f>
        <v>12:00</v>
      </c>
      <c r="D320" s="23" t="str">
        <f aca="false" t="array" ref="D320: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s="23" t="n">
        <f aca="false">IF(D320="","",IF(OR(D320="Entreprise",D320="Révisions (Etp)"),0,1))</f>
        <v>1</v>
      </c>
      <c r="F320" s="23" t="str">
        <f aca="false">_xlfn.XLOOKUP('Fiche formation'!$C$8,SitesFormations[Site de formation principal],SitesFormations[Mail pour assiduité],"")</f>
        <v>cfa-ensuplr-upvd-iut-perpignan@umontpellier.fr</v>
      </c>
      <c r="G320" s="23" t="s">
        <v>773</v>
      </c>
      <c r="H320" s="23" t="str">
        <f aca="false">_xlfn.TEXTJOIN(" ",TRUE(),
'Fiche formation'!$C$18,
_xlfn.SWITCH('Fiche formation'!$C$18,"DNO","2A","DE AUDIO","3A",
_xlfn.SWITCH('Fiche formation'!$C$15,"DEUST","2A","DSCG","2A","MASTER","2A","BUT","3A","DCG","3A","LG","3A","LP","3A","INGE","3A",""))
)</f>
        <v>BUT GBSEE 66 3A</v>
      </c>
    </row>
    <row r="321" customFormat="false" ht="14.25" hidden="false" customHeight="false" outlineLevel="0" collapsed="false">
      <c r="A321" s="167" t="n">
        <f aca="false">IF(A320=A319,A320+1,A320)</f>
        <v>46394</v>
      </c>
      <c r="B321" s="23" t="str">
        <f aca="false">IF(D321="","",IF($A321=$A320,"14:00","08:00"))</f>
        <v>14:00</v>
      </c>
      <c r="C321" s="23" t="str">
        <f aca="false">IF(D321="","",IF($A321=$A320,"17:00","12:00"))</f>
        <v>17:00</v>
      </c>
      <c r="D321" s="23" t="str">
        <f aca="false" t="array" ref="D321: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s="23" t="n">
        <f aca="false">IF(D321="","",IF(OR(D321="Entreprise",D321="Révisions (Etp)"),0,1))</f>
        <v>1</v>
      </c>
      <c r="F321" s="23" t="str">
        <f aca="false">_xlfn.XLOOKUP('Fiche formation'!$C$8,SitesFormations[Site de formation principal],SitesFormations[Mail pour assiduité],"")</f>
        <v>cfa-ensuplr-upvd-iut-perpignan@umontpellier.fr</v>
      </c>
      <c r="G321" s="23" t="s">
        <v>773</v>
      </c>
      <c r="H321" s="23" t="str">
        <f aca="false">_xlfn.TEXTJOIN(" ",TRUE(),
'Fiche formation'!$C$18,
_xlfn.SWITCH('Fiche formation'!$C$18,"DNO","2A","DE AUDIO","3A",
_xlfn.SWITCH('Fiche formation'!$C$15,"DEUST","2A","DSCG","2A","MASTER","2A","BUT","3A","DCG","3A","LG","3A","LP","3A","INGE","3A",""))
)</f>
        <v>BUT GBSEE 66 3A</v>
      </c>
    </row>
    <row r="322" customFormat="false" ht="14.25" hidden="false" customHeight="false" outlineLevel="0" collapsed="false">
      <c r="A322" s="167" t="n">
        <f aca="false">IF(A321=A320,A321+1,A321)</f>
        <v>46395</v>
      </c>
      <c r="B322" s="23" t="str">
        <f aca="false">IF(D322="","",IF($A322=$A321,"14:00","08:00"))</f>
        <v>08:00</v>
      </c>
      <c r="C322" s="23" t="str">
        <f aca="false">IF(D322="","",IF($A322=$A321,"17:00","12:00"))</f>
        <v>12:00</v>
      </c>
      <c r="D322" s="23" t="str">
        <f aca="false" t="array" ref="D322: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s="23" t="n">
        <f aca="false">IF(D322="","",IF(OR(D322="Entreprise",D322="Révisions (Etp)"),0,1))</f>
        <v>1</v>
      </c>
      <c r="F322" s="23" t="str">
        <f aca="false">_xlfn.XLOOKUP('Fiche formation'!$C$8,SitesFormations[Site de formation principal],SitesFormations[Mail pour assiduité],"")</f>
        <v>cfa-ensuplr-upvd-iut-perpignan@umontpellier.fr</v>
      </c>
      <c r="G322" s="23" t="s">
        <v>773</v>
      </c>
      <c r="H322" s="23" t="str">
        <f aca="false">_xlfn.TEXTJOIN(" ",TRUE(),
'Fiche formation'!$C$18,
_xlfn.SWITCH('Fiche formation'!$C$18,"DNO","2A","DE AUDIO","3A",
_xlfn.SWITCH('Fiche formation'!$C$15,"DEUST","2A","DSCG","2A","MASTER","2A","BUT","3A","DCG","3A","LG","3A","LP","3A","INGE","3A",""))
)</f>
        <v>BUT GBSEE 66 3A</v>
      </c>
    </row>
    <row r="323" customFormat="false" ht="14.25" hidden="false" customHeight="false" outlineLevel="0" collapsed="false">
      <c r="A323" s="167" t="n">
        <f aca="false">IF(A322=A321,A322+1,A322)</f>
        <v>46395</v>
      </c>
      <c r="B323" s="23" t="str">
        <f aca="false">IF(D323="","",IF($A323=$A322,"14:00","08:00"))</f>
        <v>14:00</v>
      </c>
      <c r="C323" s="23" t="str">
        <f aca="false">IF(D323="","",IF($A323=$A322,"17:00","12:00"))</f>
        <v>17:00</v>
      </c>
      <c r="D323" s="23" t="str">
        <f aca="false" t="array" ref="D323: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s="23" t="n">
        <f aca="false">IF(D323="","",IF(OR(D323="Entreprise",D323="Révisions (Etp)"),0,1))</f>
        <v>1</v>
      </c>
      <c r="F323" s="23" t="str">
        <f aca="false">_xlfn.XLOOKUP('Fiche formation'!$C$8,SitesFormations[Site de formation principal],SitesFormations[Mail pour assiduité],"")</f>
        <v>cfa-ensuplr-upvd-iut-perpignan@umontpellier.fr</v>
      </c>
      <c r="G323" s="23" t="s">
        <v>773</v>
      </c>
      <c r="H323" s="23" t="str">
        <f aca="false">_xlfn.TEXTJOIN(" ",TRUE(),
'Fiche formation'!$C$18,
_xlfn.SWITCH('Fiche formation'!$C$18,"DNO","2A","DE AUDIO","3A",
_xlfn.SWITCH('Fiche formation'!$C$15,"DEUST","2A","DSCG","2A","MASTER","2A","BUT","3A","DCG","3A","LG","3A","LP","3A","INGE","3A",""))
)</f>
        <v>BUT GBSEE 66 3A</v>
      </c>
    </row>
    <row r="324" customFormat="false" ht="14.25" hidden="false" customHeight="false" outlineLevel="0" collapsed="false">
      <c r="A324" s="167" t="n">
        <f aca="false">IF(A323=A322,A323+1,A323)</f>
        <v>46396</v>
      </c>
      <c r="B324" s="23" t="e">
        <f aca="false">IF(D324="","",IF($A324=$A323,"14:00","08:00"))</f>
        <v>#N/A</v>
      </c>
      <c r="C324" s="23" t="e">
        <f aca="false">IF(D324="","",IF($A324=$A323,"17:00","12:00"))</f>
        <v>#N/A</v>
      </c>
      <c r="D324" s="23" t="e">
        <f aca="false" t="array" ref="D324:D324">_xlfn.LET(
    _xlpm.d, A324,
    _xlpm.debut, DATE(2026,8,1),
    _xlpm.m, DATEDIF(_xlpm.debut, _xlpm.d, "m"),
    _xlpm.col, 1 + _xlpm.m*3,
    _xlpm.dates, INDEX('Calendrier 2026-2027'!$C$13:$BC$43,,_xlpm.col),
    _xlpm.titres, INDEX('Calendrier 2026-2027'!$D$13:$BD$43,,_xlpm.col),
    _xlpm.r, _xlfn.XLOOKUP(_xlpm.d, _xlpm.dates, _xlpm.titres),
    IF(_xlpm.r=0,"",_xlpm.r)
)</f>
        <v>#N/A</v>
      </c>
      <c r="E324" s="23" t="e">
        <f aca="false">IF(D324="","",IF(OR(D324="Entreprise",D324="Révisions (Etp)"),0,1))</f>
        <v>#N/A</v>
      </c>
      <c r="F324" s="23" t="str">
        <f aca="false">_xlfn.XLOOKUP('Fiche formation'!$C$8,SitesFormations[Site de formation principal],SitesFormations[Mail pour assiduité],"")</f>
        <v>cfa-ensuplr-upvd-iut-perpignan@umontpellier.fr</v>
      </c>
      <c r="G324" s="23" t="s">
        <v>773</v>
      </c>
      <c r="H324" s="23" t="str">
        <f aca="false">_xlfn.TEXTJOIN(" ",TRUE(),
'Fiche formation'!$C$18,
_xlfn.SWITCH('Fiche formation'!$C$18,"DNO","2A","DE AUDIO","3A",
_xlfn.SWITCH('Fiche formation'!$C$15,"DEUST","2A","DSCG","2A","MASTER","2A","BUT","3A","DCG","3A","LG","3A","LP","3A","INGE","3A",""))
)</f>
        <v>BUT GBSEE 66 3A</v>
      </c>
    </row>
    <row r="325" customFormat="false" ht="14.25" hidden="false" customHeight="false" outlineLevel="0" collapsed="false">
      <c r="A325" s="167" t="n">
        <f aca="false">IF(A324=A323,A324+1,A324)</f>
        <v>46396</v>
      </c>
      <c r="B325" s="23" t="e">
        <f aca="false">IF(D325="","",IF($A325=$A324,"14:00","08:00"))</f>
        <v>#N/A</v>
      </c>
      <c r="C325" s="23" t="e">
        <f aca="false">IF(D325="","",IF($A325=$A324,"17:00","12:00"))</f>
        <v>#N/A</v>
      </c>
      <c r="D325" s="23" t="e">
        <f aca="false" t="array" ref="D325:D325">_xlfn.LET(
    _xlpm.d, A325,
    _xlpm.debut, DATE(2026,8,1),
    _xlpm.m, DATEDIF(_xlpm.debut, _xlpm.d, "m"),
    _xlpm.col, 1 + _xlpm.m*3,
    _xlpm.dates, INDEX('Calendrier 2026-2027'!$C$13:$BC$43,,_xlpm.col),
    _xlpm.titres, INDEX('Calendrier 2026-2027'!$D$13:$BD$43,,_xlpm.col),
    _xlpm.r, _xlfn.XLOOKUP(_xlpm.d, _xlpm.dates, _xlpm.titres),
    IF(_xlpm.r=0,"",_xlpm.r)
)</f>
        <v>#N/A</v>
      </c>
      <c r="E325" s="23" t="e">
        <f aca="false">IF(D325="","",IF(OR(D325="Entreprise",D325="Révisions (Etp)"),0,1))</f>
        <v>#N/A</v>
      </c>
      <c r="F325" s="23" t="str">
        <f aca="false">_xlfn.XLOOKUP('Fiche formation'!$C$8,SitesFormations[Site de formation principal],SitesFormations[Mail pour assiduité],"")</f>
        <v>cfa-ensuplr-upvd-iut-perpignan@umontpellier.fr</v>
      </c>
      <c r="G325" s="23" t="s">
        <v>773</v>
      </c>
      <c r="H325" s="23" t="str">
        <f aca="false">_xlfn.TEXTJOIN(" ",TRUE(),
'Fiche formation'!$C$18,
_xlfn.SWITCH('Fiche formation'!$C$18,"DNO","2A","DE AUDIO","3A",
_xlfn.SWITCH('Fiche formation'!$C$15,"DEUST","2A","DSCG","2A","MASTER","2A","BUT","3A","DCG","3A","LG","3A","LP","3A","INGE","3A",""))
)</f>
        <v>BUT GBSEE 66 3A</v>
      </c>
    </row>
    <row r="326" customFormat="false" ht="14.25" hidden="false" customHeight="false" outlineLevel="0" collapsed="false">
      <c r="A326" s="167" t="n">
        <f aca="false">IF(A325=A324,A325+1,A325)</f>
        <v>46397</v>
      </c>
      <c r="B326" s="23" t="e">
        <f aca="false">IF(D326="","",IF($A326=$A325,"14:00","08:00"))</f>
        <v>#N/A</v>
      </c>
      <c r="C326" s="23" t="e">
        <f aca="false">IF(D326="","",IF($A326=$A325,"17:00","12:00"))</f>
        <v>#N/A</v>
      </c>
      <c r="D326" s="23" t="e">
        <f aca="false" t="array" ref="D326:D326">_xlfn.LET(
    _xlpm.d, A326,
    _xlpm.debut, DATE(2026,8,1),
    _xlpm.m, DATEDIF(_xlpm.debut, _xlpm.d, "m"),
    _xlpm.col, 1 + _xlpm.m*3,
    _xlpm.dates, INDEX('Calendrier 2026-2027'!$C$13:$BC$43,,_xlpm.col),
    _xlpm.titres, INDEX('Calendrier 2026-2027'!$D$13:$BD$43,,_xlpm.col),
    _xlpm.r, _xlfn.XLOOKUP(_xlpm.d, _xlpm.dates, _xlpm.titres),
    IF(_xlpm.r=0,"",_xlpm.r)
)</f>
        <v>#N/A</v>
      </c>
      <c r="E326" s="23" t="e">
        <f aca="false">IF(D326="","",IF(OR(D326="Entreprise",D326="Révisions (Etp)"),0,1))</f>
        <v>#N/A</v>
      </c>
      <c r="F326" s="23" t="str">
        <f aca="false">_xlfn.XLOOKUP('Fiche formation'!$C$8,SitesFormations[Site de formation principal],SitesFormations[Mail pour assiduité],"")</f>
        <v>cfa-ensuplr-upvd-iut-perpignan@umontpellier.fr</v>
      </c>
      <c r="G326" s="23" t="s">
        <v>773</v>
      </c>
      <c r="H326" s="23" t="str">
        <f aca="false">_xlfn.TEXTJOIN(" ",TRUE(),
'Fiche formation'!$C$18,
_xlfn.SWITCH('Fiche formation'!$C$18,"DNO","2A","DE AUDIO","3A",
_xlfn.SWITCH('Fiche formation'!$C$15,"DEUST","2A","DSCG","2A","MASTER","2A","BUT","3A","DCG","3A","LG","3A","LP","3A","INGE","3A",""))
)</f>
        <v>BUT GBSEE 66 3A</v>
      </c>
    </row>
    <row r="327" customFormat="false" ht="14.25" hidden="false" customHeight="false" outlineLevel="0" collapsed="false">
      <c r="A327" s="167" t="n">
        <f aca="false">IF(A326=A325,A326+1,A326)</f>
        <v>46397</v>
      </c>
      <c r="B327" s="23" t="e">
        <f aca="false">IF(D327="","",IF($A327=$A326,"14:00","08:00"))</f>
        <v>#N/A</v>
      </c>
      <c r="C327" s="23" t="e">
        <f aca="false">IF(D327="","",IF($A327=$A326,"17:00","12:00"))</f>
        <v>#N/A</v>
      </c>
      <c r="D327" s="23" t="e">
        <f aca="false" t="array" ref="D327:D327">_xlfn.LET(
    _xlpm.d, A327,
    _xlpm.debut, DATE(2026,8,1),
    _xlpm.m, DATEDIF(_xlpm.debut, _xlpm.d, "m"),
    _xlpm.col, 1 + _xlpm.m*3,
    _xlpm.dates, INDEX('Calendrier 2026-2027'!$C$13:$BC$43,,_xlpm.col),
    _xlpm.titres, INDEX('Calendrier 2026-2027'!$D$13:$BD$43,,_xlpm.col),
    _xlpm.r, _xlfn.XLOOKUP(_xlpm.d, _xlpm.dates, _xlpm.titres),
    IF(_xlpm.r=0,"",_xlpm.r)
)</f>
        <v>#N/A</v>
      </c>
      <c r="E327" s="23" t="e">
        <f aca="false">IF(D327="","",IF(OR(D327="Entreprise",D327="Révisions (Etp)"),0,1))</f>
        <v>#N/A</v>
      </c>
      <c r="F327" s="23" t="str">
        <f aca="false">_xlfn.XLOOKUP('Fiche formation'!$C$8,SitesFormations[Site de formation principal],SitesFormations[Mail pour assiduité],"")</f>
        <v>cfa-ensuplr-upvd-iut-perpignan@umontpellier.fr</v>
      </c>
      <c r="G327" s="23" t="s">
        <v>773</v>
      </c>
      <c r="H327" s="23" t="str">
        <f aca="false">_xlfn.TEXTJOIN(" ",TRUE(),
'Fiche formation'!$C$18,
_xlfn.SWITCH('Fiche formation'!$C$18,"DNO","2A","DE AUDIO","3A",
_xlfn.SWITCH('Fiche formation'!$C$15,"DEUST","2A","DSCG","2A","MASTER","2A","BUT","3A","DCG","3A","LG","3A","LP","3A","INGE","3A",""))
)</f>
        <v>BUT GBSEE 66 3A</v>
      </c>
    </row>
    <row r="328" customFormat="false" ht="14.25" hidden="false" customHeight="false" outlineLevel="0" collapsed="false">
      <c r="A328" s="167" t="n">
        <f aca="false">IF(A327=A326,A327+1,A327)</f>
        <v>46398</v>
      </c>
      <c r="B328" s="23" t="str">
        <f aca="false">IF(D328="","",IF($A328=$A327,"14:00","08:00"))</f>
        <v>08:00</v>
      </c>
      <c r="C328" s="23" t="str">
        <f aca="false">IF(D328="","",IF($A328=$A327,"17:00","12:00"))</f>
        <v>12:00</v>
      </c>
      <c r="D328" s="23" t="str">
        <f aca="false" t="array" ref="D328: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s="23" t="n">
        <f aca="false">IF(D328="","",IF(OR(D328="Entreprise",D328="Révisions (Etp)"),0,1))</f>
        <v>1</v>
      </c>
      <c r="F328" s="23" t="str">
        <f aca="false">_xlfn.XLOOKUP('Fiche formation'!$C$8,SitesFormations[Site de formation principal],SitesFormations[Mail pour assiduité],"")</f>
        <v>cfa-ensuplr-upvd-iut-perpignan@umontpellier.fr</v>
      </c>
      <c r="G328" s="23" t="s">
        <v>773</v>
      </c>
      <c r="H328" s="23" t="str">
        <f aca="false">_xlfn.TEXTJOIN(" ",TRUE(),
'Fiche formation'!$C$18,
_xlfn.SWITCH('Fiche formation'!$C$18,"DNO","2A","DE AUDIO","3A",
_xlfn.SWITCH('Fiche formation'!$C$15,"DEUST","2A","DSCG","2A","MASTER","2A","BUT","3A","DCG","3A","LG","3A","LP","3A","INGE","3A",""))
)</f>
        <v>BUT GBSEE 66 3A</v>
      </c>
    </row>
    <row r="329" customFormat="false" ht="14.25" hidden="false" customHeight="false" outlineLevel="0" collapsed="false">
      <c r="A329" s="167" t="n">
        <f aca="false">IF(A328=A327,A328+1,A328)</f>
        <v>46398</v>
      </c>
      <c r="B329" s="23" t="str">
        <f aca="false">IF(D329="","",IF($A329=$A328,"14:00","08:00"))</f>
        <v>14:00</v>
      </c>
      <c r="C329" s="23" t="str">
        <f aca="false">IF(D329="","",IF($A329=$A328,"17:00","12:00"))</f>
        <v>17:00</v>
      </c>
      <c r="D329" s="23" t="str">
        <f aca="false" t="array" ref="D329: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s="23" t="n">
        <f aca="false">IF(D329="","",IF(OR(D329="Entreprise",D329="Révisions (Etp)"),0,1))</f>
        <v>1</v>
      </c>
      <c r="F329" s="23" t="str">
        <f aca="false">_xlfn.XLOOKUP('Fiche formation'!$C$8,SitesFormations[Site de formation principal],SitesFormations[Mail pour assiduité],"")</f>
        <v>cfa-ensuplr-upvd-iut-perpignan@umontpellier.fr</v>
      </c>
      <c r="G329" s="23" t="s">
        <v>773</v>
      </c>
      <c r="H329" s="23" t="str">
        <f aca="false">_xlfn.TEXTJOIN(" ",TRUE(),
'Fiche formation'!$C$18,
_xlfn.SWITCH('Fiche formation'!$C$18,"DNO","2A","DE AUDIO","3A",
_xlfn.SWITCH('Fiche formation'!$C$15,"DEUST","2A","DSCG","2A","MASTER","2A","BUT","3A","DCG","3A","LG","3A","LP","3A","INGE","3A",""))
)</f>
        <v>BUT GBSEE 66 3A</v>
      </c>
    </row>
    <row r="330" customFormat="false" ht="14.25" hidden="false" customHeight="false" outlineLevel="0" collapsed="false">
      <c r="A330" s="167" t="n">
        <f aca="false">IF(A329=A328,A329+1,A329)</f>
        <v>46399</v>
      </c>
      <c r="B330" s="23" t="str">
        <f aca="false">IF(D330="","",IF($A330=$A329,"14:00","08:00"))</f>
        <v>08:00</v>
      </c>
      <c r="C330" s="23" t="str">
        <f aca="false">IF(D330="","",IF($A330=$A329,"17:00","12:00"))</f>
        <v>12:00</v>
      </c>
      <c r="D330" s="23" t="str">
        <f aca="false" t="array" ref="D330: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s="23" t="n">
        <f aca="false">IF(D330="","",IF(OR(D330="Entreprise",D330="Révisions (Etp)"),0,1))</f>
        <v>1</v>
      </c>
      <c r="F330" s="23" t="str">
        <f aca="false">_xlfn.XLOOKUP('Fiche formation'!$C$8,SitesFormations[Site de formation principal],SitesFormations[Mail pour assiduité],"")</f>
        <v>cfa-ensuplr-upvd-iut-perpignan@umontpellier.fr</v>
      </c>
      <c r="G330" s="23" t="s">
        <v>773</v>
      </c>
      <c r="H330" s="23" t="str">
        <f aca="false">_xlfn.TEXTJOIN(" ",TRUE(),
'Fiche formation'!$C$18,
_xlfn.SWITCH('Fiche formation'!$C$18,"DNO","2A","DE AUDIO","3A",
_xlfn.SWITCH('Fiche formation'!$C$15,"DEUST","2A","DSCG","2A","MASTER","2A","BUT","3A","DCG","3A","LG","3A","LP","3A","INGE","3A",""))
)</f>
        <v>BUT GBSEE 66 3A</v>
      </c>
    </row>
    <row r="331" customFormat="false" ht="14.25" hidden="false" customHeight="false" outlineLevel="0" collapsed="false">
      <c r="A331" s="167" t="n">
        <f aca="false">IF(A330=A329,A330+1,A330)</f>
        <v>46399</v>
      </c>
      <c r="B331" s="23" t="str">
        <f aca="false">IF(D331="","",IF($A331=$A330,"14:00","08:00"))</f>
        <v>14:00</v>
      </c>
      <c r="C331" s="23" t="str">
        <f aca="false">IF(D331="","",IF($A331=$A330,"17:00","12:00"))</f>
        <v>17:00</v>
      </c>
      <c r="D331" s="23" t="str">
        <f aca="false" t="array" ref="D331: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s="23" t="n">
        <f aca="false">IF(D331="","",IF(OR(D331="Entreprise",D331="Révisions (Etp)"),0,1))</f>
        <v>1</v>
      </c>
      <c r="F331" s="23" t="str">
        <f aca="false">_xlfn.XLOOKUP('Fiche formation'!$C$8,SitesFormations[Site de formation principal],SitesFormations[Mail pour assiduité],"")</f>
        <v>cfa-ensuplr-upvd-iut-perpignan@umontpellier.fr</v>
      </c>
      <c r="G331" s="23" t="s">
        <v>773</v>
      </c>
      <c r="H331" s="23" t="str">
        <f aca="false">_xlfn.TEXTJOIN(" ",TRUE(),
'Fiche formation'!$C$18,
_xlfn.SWITCH('Fiche formation'!$C$18,"DNO","2A","DE AUDIO","3A",
_xlfn.SWITCH('Fiche formation'!$C$15,"DEUST","2A","DSCG","2A","MASTER","2A","BUT","3A","DCG","3A","LG","3A","LP","3A","INGE","3A",""))
)</f>
        <v>BUT GBSEE 66 3A</v>
      </c>
    </row>
    <row r="332" customFormat="false" ht="14.25" hidden="false" customHeight="false" outlineLevel="0" collapsed="false">
      <c r="A332" s="167" t="n">
        <f aca="false">IF(A331=A330,A331+1,A331)</f>
        <v>46400</v>
      </c>
      <c r="B332" s="23" t="str">
        <f aca="false">IF(D332="","",IF($A332=$A331,"14:00","08:00"))</f>
        <v>08:00</v>
      </c>
      <c r="C332" s="23" t="str">
        <f aca="false">IF(D332="","",IF($A332=$A331,"17:00","12:00"))</f>
        <v>12:00</v>
      </c>
      <c r="D332" s="23" t="str">
        <f aca="false" t="array" ref="D332: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s="23" t="n">
        <f aca="false">IF(D332="","",IF(OR(D332="Entreprise",D332="Révisions (Etp)"),0,1))</f>
        <v>1</v>
      </c>
      <c r="F332" s="23" t="str">
        <f aca="false">_xlfn.XLOOKUP('Fiche formation'!$C$8,SitesFormations[Site de formation principal],SitesFormations[Mail pour assiduité],"")</f>
        <v>cfa-ensuplr-upvd-iut-perpignan@umontpellier.fr</v>
      </c>
      <c r="G332" s="23" t="s">
        <v>773</v>
      </c>
      <c r="H332" s="23" t="str">
        <f aca="false">_xlfn.TEXTJOIN(" ",TRUE(),
'Fiche formation'!$C$18,
_xlfn.SWITCH('Fiche formation'!$C$18,"DNO","2A","DE AUDIO","3A",
_xlfn.SWITCH('Fiche formation'!$C$15,"DEUST","2A","DSCG","2A","MASTER","2A","BUT","3A","DCG","3A","LG","3A","LP","3A","INGE","3A",""))
)</f>
        <v>BUT GBSEE 66 3A</v>
      </c>
    </row>
    <row r="333" customFormat="false" ht="14.25" hidden="false" customHeight="false" outlineLevel="0" collapsed="false">
      <c r="A333" s="167" t="n">
        <f aca="false">IF(A332=A331,A332+1,A332)</f>
        <v>46400</v>
      </c>
      <c r="B333" s="23" t="str">
        <f aca="false">IF(D333="","",IF($A333=$A332,"14:00","08:00"))</f>
        <v>14:00</v>
      </c>
      <c r="C333" s="23" t="str">
        <f aca="false">IF(D333="","",IF($A333=$A332,"17:00","12:00"))</f>
        <v>17:00</v>
      </c>
      <c r="D333" s="23" t="str">
        <f aca="false" t="array" ref="D333: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s="23" t="n">
        <f aca="false">IF(D333="","",IF(OR(D333="Entreprise",D333="Révisions (Etp)"),0,1))</f>
        <v>1</v>
      </c>
      <c r="F333" s="23" t="str">
        <f aca="false">_xlfn.XLOOKUP('Fiche formation'!$C$8,SitesFormations[Site de formation principal],SitesFormations[Mail pour assiduité],"")</f>
        <v>cfa-ensuplr-upvd-iut-perpignan@umontpellier.fr</v>
      </c>
      <c r="G333" s="23" t="s">
        <v>773</v>
      </c>
      <c r="H333" s="23" t="str">
        <f aca="false">_xlfn.TEXTJOIN(" ",TRUE(),
'Fiche formation'!$C$18,
_xlfn.SWITCH('Fiche formation'!$C$18,"DNO","2A","DE AUDIO","3A",
_xlfn.SWITCH('Fiche formation'!$C$15,"DEUST","2A","DSCG","2A","MASTER","2A","BUT","3A","DCG","3A","LG","3A","LP","3A","INGE","3A",""))
)</f>
        <v>BUT GBSEE 66 3A</v>
      </c>
    </row>
    <row r="334" customFormat="false" ht="14.25" hidden="false" customHeight="false" outlineLevel="0" collapsed="false">
      <c r="A334" s="167" t="n">
        <f aca="false">IF(A333=A332,A333+1,A333)</f>
        <v>46401</v>
      </c>
      <c r="B334" s="23" t="str">
        <f aca="false">IF(D334="","",IF($A334=$A333,"14:00","08:00"))</f>
        <v>08:00</v>
      </c>
      <c r="C334" s="23" t="str">
        <f aca="false">IF(D334="","",IF($A334=$A333,"17:00","12:00"))</f>
        <v>12:00</v>
      </c>
      <c r="D334" s="23" t="str">
        <f aca="false" t="array" ref="D334: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s="23" t="n">
        <f aca="false">IF(D334="","",IF(OR(D334="Entreprise",D334="Révisions (Etp)"),0,1))</f>
        <v>1</v>
      </c>
      <c r="F334" s="23" t="str">
        <f aca="false">_xlfn.XLOOKUP('Fiche formation'!$C$8,SitesFormations[Site de formation principal],SitesFormations[Mail pour assiduité],"")</f>
        <v>cfa-ensuplr-upvd-iut-perpignan@umontpellier.fr</v>
      </c>
      <c r="G334" s="23" t="s">
        <v>773</v>
      </c>
      <c r="H334" s="23" t="str">
        <f aca="false">_xlfn.TEXTJOIN(" ",TRUE(),
'Fiche formation'!$C$18,
_xlfn.SWITCH('Fiche formation'!$C$18,"DNO","2A","DE AUDIO","3A",
_xlfn.SWITCH('Fiche formation'!$C$15,"DEUST","2A","DSCG","2A","MASTER","2A","BUT","3A","DCG","3A","LG","3A","LP","3A","INGE","3A",""))
)</f>
        <v>BUT GBSEE 66 3A</v>
      </c>
    </row>
    <row r="335" customFormat="false" ht="14.25" hidden="false" customHeight="false" outlineLevel="0" collapsed="false">
      <c r="A335" s="167" t="n">
        <f aca="false">IF(A334=A333,A334+1,A334)</f>
        <v>46401</v>
      </c>
      <c r="B335" s="23" t="str">
        <f aca="false">IF(D335="","",IF($A335=$A334,"14:00","08:00"))</f>
        <v>14:00</v>
      </c>
      <c r="C335" s="23" t="str">
        <f aca="false">IF(D335="","",IF($A335=$A334,"17:00","12:00"))</f>
        <v>17:00</v>
      </c>
      <c r="D335" s="23" t="str">
        <f aca="false" t="array" ref="D335: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s="23" t="n">
        <f aca="false">IF(D335="","",IF(OR(D335="Entreprise",D335="Révisions (Etp)"),0,1))</f>
        <v>1</v>
      </c>
      <c r="F335" s="23" t="str">
        <f aca="false">_xlfn.XLOOKUP('Fiche formation'!$C$8,SitesFormations[Site de formation principal],SitesFormations[Mail pour assiduité],"")</f>
        <v>cfa-ensuplr-upvd-iut-perpignan@umontpellier.fr</v>
      </c>
      <c r="G335" s="23" t="s">
        <v>773</v>
      </c>
      <c r="H335" s="23" t="str">
        <f aca="false">_xlfn.TEXTJOIN(" ",TRUE(),
'Fiche formation'!$C$18,
_xlfn.SWITCH('Fiche formation'!$C$18,"DNO","2A","DE AUDIO","3A",
_xlfn.SWITCH('Fiche formation'!$C$15,"DEUST","2A","DSCG","2A","MASTER","2A","BUT","3A","DCG","3A","LG","3A","LP","3A","INGE","3A",""))
)</f>
        <v>BUT GBSEE 66 3A</v>
      </c>
    </row>
    <row r="336" customFormat="false" ht="14.25" hidden="false" customHeight="false" outlineLevel="0" collapsed="false">
      <c r="A336" s="167" t="n">
        <f aca="false">IF(A335=A334,A335+1,A335)</f>
        <v>46402</v>
      </c>
      <c r="B336" s="23" t="str">
        <f aca="false">IF(D336="","",IF($A336=$A335,"14:00","08:00"))</f>
        <v>08:00</v>
      </c>
      <c r="C336" s="23" t="str">
        <f aca="false">IF(D336="","",IF($A336=$A335,"17:00","12:00"))</f>
        <v>12:00</v>
      </c>
      <c r="D336" s="23" t="str">
        <f aca="false" t="array" ref="D336: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s="23" t="n">
        <f aca="false">IF(D336="","",IF(OR(D336="Entreprise",D336="Révisions (Etp)"),0,1))</f>
        <v>1</v>
      </c>
      <c r="F336" s="23" t="str">
        <f aca="false">_xlfn.XLOOKUP('Fiche formation'!$C$8,SitesFormations[Site de formation principal],SitesFormations[Mail pour assiduité],"")</f>
        <v>cfa-ensuplr-upvd-iut-perpignan@umontpellier.fr</v>
      </c>
      <c r="G336" s="23" t="s">
        <v>773</v>
      </c>
      <c r="H336" s="23" t="str">
        <f aca="false">_xlfn.TEXTJOIN(" ",TRUE(),
'Fiche formation'!$C$18,
_xlfn.SWITCH('Fiche formation'!$C$18,"DNO","2A","DE AUDIO","3A",
_xlfn.SWITCH('Fiche formation'!$C$15,"DEUST","2A","DSCG","2A","MASTER","2A","BUT","3A","DCG","3A","LG","3A","LP","3A","INGE","3A",""))
)</f>
        <v>BUT GBSEE 66 3A</v>
      </c>
    </row>
    <row r="337" customFormat="false" ht="14.25" hidden="false" customHeight="false" outlineLevel="0" collapsed="false">
      <c r="A337" s="167" t="n">
        <f aca="false">IF(A336=A335,A336+1,A336)</f>
        <v>46402</v>
      </c>
      <c r="B337" s="23" t="str">
        <f aca="false">IF(D337="","",IF($A337=$A336,"14:00","08:00"))</f>
        <v>14:00</v>
      </c>
      <c r="C337" s="23" t="str">
        <f aca="false">IF(D337="","",IF($A337=$A336,"17:00","12:00"))</f>
        <v>17:00</v>
      </c>
      <c r="D337" s="23" t="str">
        <f aca="false" t="array" ref="D337: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s="23" t="n">
        <f aca="false">IF(D337="","",IF(OR(D337="Entreprise",D337="Révisions (Etp)"),0,1))</f>
        <v>1</v>
      </c>
      <c r="F337" s="23" t="str">
        <f aca="false">_xlfn.XLOOKUP('Fiche formation'!$C$8,SitesFormations[Site de formation principal],SitesFormations[Mail pour assiduité],"")</f>
        <v>cfa-ensuplr-upvd-iut-perpignan@umontpellier.fr</v>
      </c>
      <c r="G337" s="23" t="s">
        <v>773</v>
      </c>
      <c r="H337" s="23" t="str">
        <f aca="false">_xlfn.TEXTJOIN(" ",TRUE(),
'Fiche formation'!$C$18,
_xlfn.SWITCH('Fiche formation'!$C$18,"DNO","2A","DE AUDIO","3A",
_xlfn.SWITCH('Fiche formation'!$C$15,"DEUST","2A","DSCG","2A","MASTER","2A","BUT","3A","DCG","3A","LG","3A","LP","3A","INGE","3A",""))
)</f>
        <v>BUT GBSEE 66 3A</v>
      </c>
    </row>
    <row r="338" customFormat="false" ht="14.25" hidden="false" customHeight="false" outlineLevel="0" collapsed="false">
      <c r="A338" s="167" t="n">
        <f aca="false">IF(A337=A336,A337+1,A337)</f>
        <v>46403</v>
      </c>
      <c r="B338" s="23" t="e">
        <f aca="false">IF(D338="","",IF($A338=$A337,"14:00","08:00"))</f>
        <v>#N/A</v>
      </c>
      <c r="C338" s="23" t="e">
        <f aca="false">IF(D338="","",IF($A338=$A337,"17:00","12:00"))</f>
        <v>#N/A</v>
      </c>
      <c r="D338" s="23" t="e">
        <f aca="false" t="array" ref="D338:D338">_xlfn.LET(
    _xlpm.d, A338,
    _xlpm.debut, DATE(2026,8,1),
    _xlpm.m, DATEDIF(_xlpm.debut, _xlpm.d, "m"),
    _xlpm.col, 1 + _xlpm.m*3,
    _xlpm.dates, INDEX('Calendrier 2026-2027'!$C$13:$BC$43,,_xlpm.col),
    _xlpm.titres, INDEX('Calendrier 2026-2027'!$D$13:$BD$43,,_xlpm.col),
    _xlpm.r, _xlfn.XLOOKUP(_xlpm.d, _xlpm.dates, _xlpm.titres),
    IF(_xlpm.r=0,"",_xlpm.r)
)</f>
        <v>#N/A</v>
      </c>
      <c r="E338" s="23" t="e">
        <f aca="false">IF(D338="","",IF(OR(D338="Entreprise",D338="Révisions (Etp)"),0,1))</f>
        <v>#N/A</v>
      </c>
      <c r="F338" s="23" t="str">
        <f aca="false">_xlfn.XLOOKUP('Fiche formation'!$C$8,SitesFormations[Site de formation principal],SitesFormations[Mail pour assiduité],"")</f>
        <v>cfa-ensuplr-upvd-iut-perpignan@umontpellier.fr</v>
      </c>
      <c r="G338" s="23" t="s">
        <v>773</v>
      </c>
      <c r="H338" s="23" t="str">
        <f aca="false">_xlfn.TEXTJOIN(" ",TRUE(),
'Fiche formation'!$C$18,
_xlfn.SWITCH('Fiche formation'!$C$18,"DNO","2A","DE AUDIO","3A",
_xlfn.SWITCH('Fiche formation'!$C$15,"DEUST","2A","DSCG","2A","MASTER","2A","BUT","3A","DCG","3A","LG","3A","LP","3A","INGE","3A",""))
)</f>
        <v>BUT GBSEE 66 3A</v>
      </c>
    </row>
    <row r="339" customFormat="false" ht="14.25" hidden="false" customHeight="false" outlineLevel="0" collapsed="false">
      <c r="A339" s="167" t="n">
        <f aca="false">IF(A338=A337,A338+1,A338)</f>
        <v>46403</v>
      </c>
      <c r="B339" s="23" t="e">
        <f aca="false">IF(D339="","",IF($A339=$A338,"14:00","08:00"))</f>
        <v>#N/A</v>
      </c>
      <c r="C339" s="23" t="e">
        <f aca="false">IF(D339="","",IF($A339=$A338,"17:00","12:00"))</f>
        <v>#N/A</v>
      </c>
      <c r="D339" s="23" t="e">
        <f aca="false" t="array" ref="D339:D339">_xlfn.LET(
    _xlpm.d, A339,
    _xlpm.debut, DATE(2026,8,1),
    _xlpm.m, DATEDIF(_xlpm.debut, _xlpm.d, "m"),
    _xlpm.col, 1 + _xlpm.m*3,
    _xlpm.dates, INDEX('Calendrier 2026-2027'!$C$13:$BC$43,,_xlpm.col),
    _xlpm.titres, INDEX('Calendrier 2026-2027'!$D$13:$BD$43,,_xlpm.col),
    _xlpm.r, _xlfn.XLOOKUP(_xlpm.d, _xlpm.dates, _xlpm.titres),
    IF(_xlpm.r=0,"",_xlpm.r)
)</f>
        <v>#N/A</v>
      </c>
      <c r="E339" s="23" t="e">
        <f aca="false">IF(D339="","",IF(OR(D339="Entreprise",D339="Révisions (Etp)"),0,1))</f>
        <v>#N/A</v>
      </c>
      <c r="F339" s="23" t="str">
        <f aca="false">_xlfn.XLOOKUP('Fiche formation'!$C$8,SitesFormations[Site de formation principal],SitesFormations[Mail pour assiduité],"")</f>
        <v>cfa-ensuplr-upvd-iut-perpignan@umontpellier.fr</v>
      </c>
      <c r="G339" s="23" t="s">
        <v>773</v>
      </c>
      <c r="H339" s="23" t="str">
        <f aca="false">_xlfn.TEXTJOIN(" ",TRUE(),
'Fiche formation'!$C$18,
_xlfn.SWITCH('Fiche formation'!$C$18,"DNO","2A","DE AUDIO","3A",
_xlfn.SWITCH('Fiche formation'!$C$15,"DEUST","2A","DSCG","2A","MASTER","2A","BUT","3A","DCG","3A","LG","3A","LP","3A","INGE","3A",""))
)</f>
        <v>BUT GBSEE 66 3A</v>
      </c>
    </row>
    <row r="340" customFormat="false" ht="14.25" hidden="false" customHeight="false" outlineLevel="0" collapsed="false">
      <c r="A340" s="167" t="n">
        <f aca="false">IF(A339=A338,A339+1,A339)</f>
        <v>46404</v>
      </c>
      <c r="B340" s="23" t="e">
        <f aca="false">IF(D340="","",IF($A340=$A339,"14:00","08:00"))</f>
        <v>#N/A</v>
      </c>
      <c r="C340" s="23" t="e">
        <f aca="false">IF(D340="","",IF($A340=$A339,"17:00","12:00"))</f>
        <v>#N/A</v>
      </c>
      <c r="D340" s="23" t="e">
        <f aca="false" t="array" ref="D340:D340">_xlfn.LET(
    _xlpm.d, A340,
    _xlpm.debut, DATE(2026,8,1),
    _xlpm.m, DATEDIF(_xlpm.debut, _xlpm.d, "m"),
    _xlpm.col, 1 + _xlpm.m*3,
    _xlpm.dates, INDEX('Calendrier 2026-2027'!$C$13:$BC$43,,_xlpm.col),
    _xlpm.titres, INDEX('Calendrier 2026-2027'!$D$13:$BD$43,,_xlpm.col),
    _xlpm.r, _xlfn.XLOOKUP(_xlpm.d, _xlpm.dates, _xlpm.titres),
    IF(_xlpm.r=0,"",_xlpm.r)
)</f>
        <v>#N/A</v>
      </c>
      <c r="E340" s="23" t="e">
        <f aca="false">IF(D340="","",IF(OR(D340="Entreprise",D340="Révisions (Etp)"),0,1))</f>
        <v>#N/A</v>
      </c>
      <c r="F340" s="23" t="str">
        <f aca="false">_xlfn.XLOOKUP('Fiche formation'!$C$8,SitesFormations[Site de formation principal],SitesFormations[Mail pour assiduité],"")</f>
        <v>cfa-ensuplr-upvd-iut-perpignan@umontpellier.fr</v>
      </c>
      <c r="G340" s="23" t="s">
        <v>773</v>
      </c>
      <c r="H340" s="23" t="str">
        <f aca="false">_xlfn.TEXTJOIN(" ",TRUE(),
'Fiche formation'!$C$18,
_xlfn.SWITCH('Fiche formation'!$C$18,"DNO","2A","DE AUDIO","3A",
_xlfn.SWITCH('Fiche formation'!$C$15,"DEUST","2A","DSCG","2A","MASTER","2A","BUT","3A","DCG","3A","LG","3A","LP","3A","INGE","3A",""))
)</f>
        <v>BUT GBSEE 66 3A</v>
      </c>
    </row>
    <row r="341" customFormat="false" ht="14.25" hidden="false" customHeight="false" outlineLevel="0" collapsed="false">
      <c r="A341" s="167" t="n">
        <f aca="false">IF(A340=A339,A340+1,A340)</f>
        <v>46404</v>
      </c>
      <c r="B341" s="23" t="e">
        <f aca="false">IF(D341="","",IF($A341=$A340,"14:00","08:00"))</f>
        <v>#N/A</v>
      </c>
      <c r="C341" s="23" t="e">
        <f aca="false">IF(D341="","",IF($A341=$A340,"17:00","12:00"))</f>
        <v>#N/A</v>
      </c>
      <c r="D341" s="23" t="e">
        <f aca="false" t="array" ref="D341:D341">_xlfn.LET(
    _xlpm.d, A341,
    _xlpm.debut, DATE(2026,8,1),
    _xlpm.m, DATEDIF(_xlpm.debut, _xlpm.d, "m"),
    _xlpm.col, 1 + _xlpm.m*3,
    _xlpm.dates, INDEX('Calendrier 2026-2027'!$C$13:$BC$43,,_xlpm.col),
    _xlpm.titres, INDEX('Calendrier 2026-2027'!$D$13:$BD$43,,_xlpm.col),
    _xlpm.r, _xlfn.XLOOKUP(_xlpm.d, _xlpm.dates, _xlpm.titres),
    IF(_xlpm.r=0,"",_xlpm.r)
)</f>
        <v>#N/A</v>
      </c>
      <c r="E341" s="23" t="e">
        <f aca="false">IF(D341="","",IF(OR(D341="Entreprise",D341="Révisions (Etp)"),0,1))</f>
        <v>#N/A</v>
      </c>
      <c r="F341" s="23" t="str">
        <f aca="false">_xlfn.XLOOKUP('Fiche formation'!$C$8,SitesFormations[Site de formation principal],SitesFormations[Mail pour assiduité],"")</f>
        <v>cfa-ensuplr-upvd-iut-perpignan@umontpellier.fr</v>
      </c>
      <c r="G341" s="23" t="s">
        <v>773</v>
      </c>
      <c r="H341" s="23" t="str">
        <f aca="false">_xlfn.TEXTJOIN(" ",TRUE(),
'Fiche formation'!$C$18,
_xlfn.SWITCH('Fiche formation'!$C$18,"DNO","2A","DE AUDIO","3A",
_xlfn.SWITCH('Fiche formation'!$C$15,"DEUST","2A","DSCG","2A","MASTER","2A","BUT","3A","DCG","3A","LG","3A","LP","3A","INGE","3A",""))
)</f>
        <v>BUT GBSEE 66 3A</v>
      </c>
    </row>
    <row r="342" customFormat="false" ht="14.25" hidden="false" customHeight="false" outlineLevel="0" collapsed="false">
      <c r="A342" s="167" t="n">
        <f aca="false">IF(A341=A340,A341+1,A341)</f>
        <v>46405</v>
      </c>
      <c r="B342" s="23" t="str">
        <f aca="false">IF(D342="","",IF($A342=$A341,"14:00","08:00"))</f>
        <v>08:00</v>
      </c>
      <c r="C342" s="23" t="str">
        <f aca="false">IF(D342="","",IF($A342=$A341,"17:00","12:00"))</f>
        <v>12:00</v>
      </c>
      <c r="D342" s="23" t="str">
        <f aca="false" t="array" ref="D342: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s="23" t="n">
        <f aca="false">IF(D342="","",IF(OR(D342="Entreprise",D342="Révisions (Etp)"),0,1))</f>
        <v>1</v>
      </c>
      <c r="F342" s="23" t="str">
        <f aca="false">_xlfn.XLOOKUP('Fiche formation'!$C$8,SitesFormations[Site de formation principal],SitesFormations[Mail pour assiduité],"")</f>
        <v>cfa-ensuplr-upvd-iut-perpignan@umontpellier.fr</v>
      </c>
      <c r="G342" s="23" t="s">
        <v>773</v>
      </c>
      <c r="H342" s="23" t="str">
        <f aca="false">_xlfn.TEXTJOIN(" ",TRUE(),
'Fiche formation'!$C$18,
_xlfn.SWITCH('Fiche formation'!$C$18,"DNO","2A","DE AUDIO","3A",
_xlfn.SWITCH('Fiche formation'!$C$15,"DEUST","2A","DSCG","2A","MASTER","2A","BUT","3A","DCG","3A","LG","3A","LP","3A","INGE","3A",""))
)</f>
        <v>BUT GBSEE 66 3A</v>
      </c>
    </row>
    <row r="343" customFormat="false" ht="14.25" hidden="false" customHeight="false" outlineLevel="0" collapsed="false">
      <c r="A343" s="167" t="n">
        <f aca="false">IF(A342=A341,A342+1,A342)</f>
        <v>46405</v>
      </c>
      <c r="B343" s="23" t="str">
        <f aca="false">IF(D343="","",IF($A343=$A342,"14:00","08:00"))</f>
        <v>14:00</v>
      </c>
      <c r="C343" s="23" t="str">
        <f aca="false">IF(D343="","",IF($A343=$A342,"17:00","12:00"))</f>
        <v>17:00</v>
      </c>
      <c r="D343" s="23" t="str">
        <f aca="false" t="array" ref="D343: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s="23" t="n">
        <f aca="false">IF(D343="","",IF(OR(D343="Entreprise",D343="Révisions (Etp)"),0,1))</f>
        <v>1</v>
      </c>
      <c r="F343" s="23" t="str">
        <f aca="false">_xlfn.XLOOKUP('Fiche formation'!$C$8,SitesFormations[Site de formation principal],SitesFormations[Mail pour assiduité],"")</f>
        <v>cfa-ensuplr-upvd-iut-perpignan@umontpellier.fr</v>
      </c>
      <c r="G343" s="23" t="s">
        <v>773</v>
      </c>
      <c r="H343" s="23" t="str">
        <f aca="false">_xlfn.TEXTJOIN(" ",TRUE(),
'Fiche formation'!$C$18,
_xlfn.SWITCH('Fiche formation'!$C$18,"DNO","2A","DE AUDIO","3A",
_xlfn.SWITCH('Fiche formation'!$C$15,"DEUST","2A","DSCG","2A","MASTER","2A","BUT","3A","DCG","3A","LG","3A","LP","3A","INGE","3A",""))
)</f>
        <v>BUT GBSEE 66 3A</v>
      </c>
    </row>
    <row r="344" customFormat="false" ht="14.25" hidden="false" customHeight="false" outlineLevel="0" collapsed="false">
      <c r="A344" s="167" t="n">
        <f aca="false">IF(A343=A342,A343+1,A343)</f>
        <v>46406</v>
      </c>
      <c r="B344" s="23" t="str">
        <f aca="false">IF(D344="","",IF($A344=$A343,"14:00","08:00"))</f>
        <v>08:00</v>
      </c>
      <c r="C344" s="23" t="str">
        <f aca="false">IF(D344="","",IF($A344=$A343,"17:00","12:00"))</f>
        <v>12:00</v>
      </c>
      <c r="D344" s="23" t="str">
        <f aca="false" t="array" ref="D344: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s="23" t="n">
        <f aca="false">IF(D344="","",IF(OR(D344="Entreprise",D344="Révisions (Etp)"),0,1))</f>
        <v>1</v>
      </c>
      <c r="F344" s="23" t="str">
        <f aca="false">_xlfn.XLOOKUP('Fiche formation'!$C$8,SitesFormations[Site de formation principal],SitesFormations[Mail pour assiduité],"")</f>
        <v>cfa-ensuplr-upvd-iut-perpignan@umontpellier.fr</v>
      </c>
      <c r="G344" s="23" t="s">
        <v>773</v>
      </c>
      <c r="H344" s="23" t="str">
        <f aca="false">_xlfn.TEXTJOIN(" ",TRUE(),
'Fiche formation'!$C$18,
_xlfn.SWITCH('Fiche formation'!$C$18,"DNO","2A","DE AUDIO","3A",
_xlfn.SWITCH('Fiche formation'!$C$15,"DEUST","2A","DSCG","2A","MASTER","2A","BUT","3A","DCG","3A","LG","3A","LP","3A","INGE","3A",""))
)</f>
        <v>BUT GBSEE 66 3A</v>
      </c>
    </row>
    <row r="345" customFormat="false" ht="14.25" hidden="false" customHeight="false" outlineLevel="0" collapsed="false">
      <c r="A345" s="167" t="n">
        <f aca="false">IF(A344=A343,A344+1,A344)</f>
        <v>46406</v>
      </c>
      <c r="B345" s="23" t="str">
        <f aca="false">IF(D345="","",IF($A345=$A344,"14:00","08:00"))</f>
        <v>14:00</v>
      </c>
      <c r="C345" s="23" t="str">
        <f aca="false">IF(D345="","",IF($A345=$A344,"17:00","12:00"))</f>
        <v>17:00</v>
      </c>
      <c r="D345" s="23" t="str">
        <f aca="false" t="array" ref="D345: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s="23" t="n">
        <f aca="false">IF(D345="","",IF(OR(D345="Entreprise",D345="Révisions (Etp)"),0,1))</f>
        <v>1</v>
      </c>
      <c r="F345" s="23" t="str">
        <f aca="false">_xlfn.XLOOKUP('Fiche formation'!$C$8,SitesFormations[Site de formation principal],SitesFormations[Mail pour assiduité],"")</f>
        <v>cfa-ensuplr-upvd-iut-perpignan@umontpellier.fr</v>
      </c>
      <c r="G345" s="23" t="s">
        <v>773</v>
      </c>
      <c r="H345" s="23" t="str">
        <f aca="false">_xlfn.TEXTJOIN(" ",TRUE(),
'Fiche formation'!$C$18,
_xlfn.SWITCH('Fiche formation'!$C$18,"DNO","2A","DE AUDIO","3A",
_xlfn.SWITCH('Fiche formation'!$C$15,"DEUST","2A","DSCG","2A","MASTER","2A","BUT","3A","DCG","3A","LG","3A","LP","3A","INGE","3A",""))
)</f>
        <v>BUT GBSEE 66 3A</v>
      </c>
    </row>
    <row r="346" customFormat="false" ht="14.25" hidden="false" customHeight="false" outlineLevel="0" collapsed="false">
      <c r="A346" s="167" t="n">
        <f aca="false">IF(A345=A344,A345+1,A345)</f>
        <v>46407</v>
      </c>
      <c r="B346" s="23" t="str">
        <f aca="false">IF(D346="","",IF($A346=$A345,"14:00","08:00"))</f>
        <v>08:00</v>
      </c>
      <c r="C346" s="23" t="str">
        <f aca="false">IF(D346="","",IF($A346=$A345,"17:00","12:00"))</f>
        <v>12:00</v>
      </c>
      <c r="D346" s="23" t="str">
        <f aca="false" t="array" ref="D346: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s="23" t="n">
        <f aca="false">IF(D346="","",IF(OR(D346="Entreprise",D346="Révisions (Etp)"),0,1))</f>
        <v>1</v>
      </c>
      <c r="F346" s="23" t="str">
        <f aca="false">_xlfn.XLOOKUP('Fiche formation'!$C$8,SitesFormations[Site de formation principal],SitesFormations[Mail pour assiduité],"")</f>
        <v>cfa-ensuplr-upvd-iut-perpignan@umontpellier.fr</v>
      </c>
      <c r="G346" s="23" t="s">
        <v>773</v>
      </c>
      <c r="H346" s="23" t="str">
        <f aca="false">_xlfn.TEXTJOIN(" ",TRUE(),
'Fiche formation'!$C$18,
_xlfn.SWITCH('Fiche formation'!$C$18,"DNO","2A","DE AUDIO","3A",
_xlfn.SWITCH('Fiche formation'!$C$15,"DEUST","2A","DSCG","2A","MASTER","2A","BUT","3A","DCG","3A","LG","3A","LP","3A","INGE","3A",""))
)</f>
        <v>BUT GBSEE 66 3A</v>
      </c>
    </row>
    <row r="347" customFormat="false" ht="14.25" hidden="false" customHeight="false" outlineLevel="0" collapsed="false">
      <c r="A347" s="167" t="n">
        <f aca="false">IF(A346=A345,A346+1,A346)</f>
        <v>46407</v>
      </c>
      <c r="B347" s="23" t="str">
        <f aca="false">IF(D347="","",IF($A347=$A346,"14:00","08:00"))</f>
        <v>14:00</v>
      </c>
      <c r="C347" s="23" t="str">
        <f aca="false">IF(D347="","",IF($A347=$A346,"17:00","12:00"))</f>
        <v>17:00</v>
      </c>
      <c r="D347" s="23" t="str">
        <f aca="false" t="array" ref="D347: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s="23" t="n">
        <f aca="false">IF(D347="","",IF(OR(D347="Entreprise",D347="Révisions (Etp)"),0,1))</f>
        <v>1</v>
      </c>
      <c r="F347" s="23" t="str">
        <f aca="false">_xlfn.XLOOKUP('Fiche formation'!$C$8,SitesFormations[Site de formation principal],SitesFormations[Mail pour assiduité],"")</f>
        <v>cfa-ensuplr-upvd-iut-perpignan@umontpellier.fr</v>
      </c>
      <c r="G347" s="23" t="s">
        <v>773</v>
      </c>
      <c r="H347" s="23" t="str">
        <f aca="false">_xlfn.TEXTJOIN(" ",TRUE(),
'Fiche formation'!$C$18,
_xlfn.SWITCH('Fiche formation'!$C$18,"DNO","2A","DE AUDIO","3A",
_xlfn.SWITCH('Fiche formation'!$C$15,"DEUST","2A","DSCG","2A","MASTER","2A","BUT","3A","DCG","3A","LG","3A","LP","3A","INGE","3A",""))
)</f>
        <v>BUT GBSEE 66 3A</v>
      </c>
    </row>
    <row r="348" customFormat="false" ht="14.25" hidden="false" customHeight="false" outlineLevel="0" collapsed="false">
      <c r="A348" s="167" t="n">
        <f aca="false">IF(A347=A346,A347+1,A347)</f>
        <v>46408</v>
      </c>
      <c r="B348" s="23" t="str">
        <f aca="false">IF(D348="","",IF($A348=$A347,"14:00","08:00"))</f>
        <v>08:00</v>
      </c>
      <c r="C348" s="23" t="str">
        <f aca="false">IF(D348="","",IF($A348=$A347,"17:00","12:00"))</f>
        <v>12:00</v>
      </c>
      <c r="D348" s="23" t="str">
        <f aca="false" t="array" ref="D348: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s="23" t="n">
        <f aca="false">IF(D348="","",IF(OR(D348="Entreprise",D348="Révisions (Etp)"),0,1))</f>
        <v>1</v>
      </c>
      <c r="F348" s="23" t="str">
        <f aca="false">_xlfn.XLOOKUP('Fiche formation'!$C$8,SitesFormations[Site de formation principal],SitesFormations[Mail pour assiduité],"")</f>
        <v>cfa-ensuplr-upvd-iut-perpignan@umontpellier.fr</v>
      </c>
      <c r="G348" s="23" t="s">
        <v>773</v>
      </c>
      <c r="H348" s="23" t="str">
        <f aca="false">_xlfn.TEXTJOIN(" ",TRUE(),
'Fiche formation'!$C$18,
_xlfn.SWITCH('Fiche formation'!$C$18,"DNO","2A","DE AUDIO","3A",
_xlfn.SWITCH('Fiche formation'!$C$15,"DEUST","2A","DSCG","2A","MASTER","2A","BUT","3A","DCG","3A","LG","3A","LP","3A","INGE","3A",""))
)</f>
        <v>BUT GBSEE 66 3A</v>
      </c>
    </row>
    <row r="349" customFormat="false" ht="14.25" hidden="false" customHeight="false" outlineLevel="0" collapsed="false">
      <c r="A349" s="167" t="n">
        <f aca="false">IF(A348=A347,A348+1,A348)</f>
        <v>46408</v>
      </c>
      <c r="B349" s="23" t="str">
        <f aca="false">IF(D349="","",IF($A349=$A348,"14:00","08:00"))</f>
        <v>14:00</v>
      </c>
      <c r="C349" s="23" t="str">
        <f aca="false">IF(D349="","",IF($A349=$A348,"17:00","12:00"))</f>
        <v>17:00</v>
      </c>
      <c r="D349" s="23" t="str">
        <f aca="false" t="array" ref="D349: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s="23" t="n">
        <f aca="false">IF(D349="","",IF(OR(D349="Entreprise",D349="Révisions (Etp)"),0,1))</f>
        <v>1</v>
      </c>
      <c r="F349" s="23" t="str">
        <f aca="false">_xlfn.XLOOKUP('Fiche formation'!$C$8,SitesFormations[Site de formation principal],SitesFormations[Mail pour assiduité],"")</f>
        <v>cfa-ensuplr-upvd-iut-perpignan@umontpellier.fr</v>
      </c>
      <c r="G349" s="23" t="s">
        <v>773</v>
      </c>
      <c r="H349" s="23" t="str">
        <f aca="false">_xlfn.TEXTJOIN(" ",TRUE(),
'Fiche formation'!$C$18,
_xlfn.SWITCH('Fiche formation'!$C$18,"DNO","2A","DE AUDIO","3A",
_xlfn.SWITCH('Fiche formation'!$C$15,"DEUST","2A","DSCG","2A","MASTER","2A","BUT","3A","DCG","3A","LG","3A","LP","3A","INGE","3A",""))
)</f>
        <v>BUT GBSEE 66 3A</v>
      </c>
    </row>
    <row r="350" customFormat="false" ht="14.25" hidden="false" customHeight="false" outlineLevel="0" collapsed="false">
      <c r="A350" s="167" t="n">
        <f aca="false">IF(A349=A348,A349+1,A349)</f>
        <v>46409</v>
      </c>
      <c r="B350" s="23" t="str">
        <f aca="false">IF(D350="","",IF($A350=$A349,"14:00","08:00"))</f>
        <v>08:00</v>
      </c>
      <c r="C350" s="23" t="str">
        <f aca="false">IF(D350="","",IF($A350=$A349,"17:00","12:00"))</f>
        <v>12:00</v>
      </c>
      <c r="D350" s="23" t="str">
        <f aca="false" t="array" ref="D350: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s="23" t="n">
        <f aca="false">IF(D350="","",IF(OR(D350="Entreprise",D350="Révisions (Etp)"),0,1))</f>
        <v>1</v>
      </c>
      <c r="F350" s="23" t="str">
        <f aca="false">_xlfn.XLOOKUP('Fiche formation'!$C$8,SitesFormations[Site de formation principal],SitesFormations[Mail pour assiduité],"")</f>
        <v>cfa-ensuplr-upvd-iut-perpignan@umontpellier.fr</v>
      </c>
      <c r="G350" s="23" t="s">
        <v>773</v>
      </c>
      <c r="H350" s="23" t="str">
        <f aca="false">_xlfn.TEXTJOIN(" ",TRUE(),
'Fiche formation'!$C$18,
_xlfn.SWITCH('Fiche formation'!$C$18,"DNO","2A","DE AUDIO","3A",
_xlfn.SWITCH('Fiche formation'!$C$15,"DEUST","2A","DSCG","2A","MASTER","2A","BUT","3A","DCG","3A","LG","3A","LP","3A","INGE","3A",""))
)</f>
        <v>BUT GBSEE 66 3A</v>
      </c>
    </row>
    <row r="351" customFormat="false" ht="14.25" hidden="false" customHeight="false" outlineLevel="0" collapsed="false">
      <c r="A351" s="167" t="n">
        <f aca="false">IF(A350=A349,A350+1,A350)</f>
        <v>46409</v>
      </c>
      <c r="B351" s="23" t="str">
        <f aca="false">IF(D351="","",IF($A351=$A350,"14:00","08:00"))</f>
        <v>14:00</v>
      </c>
      <c r="C351" s="23" t="str">
        <f aca="false">IF(D351="","",IF($A351=$A350,"17:00","12:00"))</f>
        <v>17:00</v>
      </c>
      <c r="D351" s="23" t="str">
        <f aca="false" t="array" ref="D351: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s="23" t="n">
        <f aca="false">IF(D351="","",IF(OR(D351="Entreprise",D351="Révisions (Etp)"),0,1))</f>
        <v>1</v>
      </c>
      <c r="F351" s="23" t="str">
        <f aca="false">_xlfn.XLOOKUP('Fiche formation'!$C$8,SitesFormations[Site de formation principal],SitesFormations[Mail pour assiduité],"")</f>
        <v>cfa-ensuplr-upvd-iut-perpignan@umontpellier.fr</v>
      </c>
      <c r="G351" s="23" t="s">
        <v>773</v>
      </c>
      <c r="H351" s="23" t="str">
        <f aca="false">_xlfn.TEXTJOIN(" ",TRUE(),
'Fiche formation'!$C$18,
_xlfn.SWITCH('Fiche formation'!$C$18,"DNO","2A","DE AUDIO","3A",
_xlfn.SWITCH('Fiche formation'!$C$15,"DEUST","2A","DSCG","2A","MASTER","2A","BUT","3A","DCG","3A","LG","3A","LP","3A","INGE","3A",""))
)</f>
        <v>BUT GBSEE 66 3A</v>
      </c>
    </row>
    <row r="352" customFormat="false" ht="14.25" hidden="false" customHeight="false" outlineLevel="0" collapsed="false">
      <c r="A352" s="167" t="n">
        <f aca="false">IF(A351=A350,A351+1,A351)</f>
        <v>46410</v>
      </c>
      <c r="B352" s="23" t="e">
        <f aca="false">IF(D352="","",IF($A352=$A351,"14:00","08:00"))</f>
        <v>#N/A</v>
      </c>
      <c r="C352" s="23" t="e">
        <f aca="false">IF(D352="","",IF($A352=$A351,"17:00","12:00"))</f>
        <v>#N/A</v>
      </c>
      <c r="D352" s="23" t="e">
        <f aca="false" t="array" ref="D352:D352">_xlfn.LET(
    _xlpm.d, A352,
    _xlpm.debut, DATE(2026,8,1),
    _xlpm.m, DATEDIF(_xlpm.debut, _xlpm.d, "m"),
    _xlpm.col, 1 + _xlpm.m*3,
    _xlpm.dates, INDEX('Calendrier 2026-2027'!$C$13:$BC$43,,_xlpm.col),
    _xlpm.titres, INDEX('Calendrier 2026-2027'!$D$13:$BD$43,,_xlpm.col),
    _xlpm.r, _xlfn.XLOOKUP(_xlpm.d, _xlpm.dates, _xlpm.titres),
    IF(_xlpm.r=0,"",_xlpm.r)
)</f>
        <v>#N/A</v>
      </c>
      <c r="E352" s="23" t="e">
        <f aca="false">IF(D352="","",IF(OR(D352="Entreprise",D352="Révisions (Etp)"),0,1))</f>
        <v>#N/A</v>
      </c>
      <c r="F352" s="23" t="str">
        <f aca="false">_xlfn.XLOOKUP('Fiche formation'!$C$8,SitesFormations[Site de formation principal],SitesFormations[Mail pour assiduité],"")</f>
        <v>cfa-ensuplr-upvd-iut-perpignan@umontpellier.fr</v>
      </c>
      <c r="G352" s="23" t="s">
        <v>773</v>
      </c>
      <c r="H352" s="23" t="str">
        <f aca="false">_xlfn.TEXTJOIN(" ",TRUE(),
'Fiche formation'!$C$18,
_xlfn.SWITCH('Fiche formation'!$C$18,"DNO","2A","DE AUDIO","3A",
_xlfn.SWITCH('Fiche formation'!$C$15,"DEUST","2A","DSCG","2A","MASTER","2A","BUT","3A","DCG","3A","LG","3A","LP","3A","INGE","3A",""))
)</f>
        <v>BUT GBSEE 66 3A</v>
      </c>
    </row>
    <row r="353" customFormat="false" ht="14.25" hidden="false" customHeight="false" outlineLevel="0" collapsed="false">
      <c r="A353" s="167" t="n">
        <f aca="false">IF(A352=A351,A352+1,A352)</f>
        <v>46410</v>
      </c>
      <c r="B353" s="23" t="e">
        <f aca="false">IF(D353="","",IF($A353=$A352,"14:00","08:00"))</f>
        <v>#N/A</v>
      </c>
      <c r="C353" s="23" t="e">
        <f aca="false">IF(D353="","",IF($A353=$A352,"17:00","12:00"))</f>
        <v>#N/A</v>
      </c>
      <c r="D353" s="23" t="e">
        <f aca="false" t="array" ref="D353:D353">_xlfn.LET(
    _xlpm.d, A353,
    _xlpm.debut, DATE(2026,8,1),
    _xlpm.m, DATEDIF(_xlpm.debut, _xlpm.d, "m"),
    _xlpm.col, 1 + _xlpm.m*3,
    _xlpm.dates, INDEX('Calendrier 2026-2027'!$C$13:$BC$43,,_xlpm.col),
    _xlpm.titres, INDEX('Calendrier 2026-2027'!$D$13:$BD$43,,_xlpm.col),
    _xlpm.r, _xlfn.XLOOKUP(_xlpm.d, _xlpm.dates, _xlpm.titres),
    IF(_xlpm.r=0,"",_xlpm.r)
)</f>
        <v>#N/A</v>
      </c>
      <c r="E353" s="23" t="e">
        <f aca="false">IF(D353="","",IF(OR(D353="Entreprise",D353="Révisions (Etp)"),0,1))</f>
        <v>#N/A</v>
      </c>
      <c r="F353" s="23" t="str">
        <f aca="false">_xlfn.XLOOKUP('Fiche formation'!$C$8,SitesFormations[Site de formation principal],SitesFormations[Mail pour assiduité],"")</f>
        <v>cfa-ensuplr-upvd-iut-perpignan@umontpellier.fr</v>
      </c>
      <c r="G353" s="23" t="s">
        <v>773</v>
      </c>
      <c r="H353" s="23" t="str">
        <f aca="false">_xlfn.TEXTJOIN(" ",TRUE(),
'Fiche formation'!$C$18,
_xlfn.SWITCH('Fiche formation'!$C$18,"DNO","2A","DE AUDIO","3A",
_xlfn.SWITCH('Fiche formation'!$C$15,"DEUST","2A","DSCG","2A","MASTER","2A","BUT","3A","DCG","3A","LG","3A","LP","3A","INGE","3A",""))
)</f>
        <v>BUT GBSEE 66 3A</v>
      </c>
    </row>
    <row r="354" customFormat="false" ht="14.25" hidden="false" customHeight="false" outlineLevel="0" collapsed="false">
      <c r="A354" s="167" t="n">
        <f aca="false">IF(A353=A352,A353+1,A353)</f>
        <v>46411</v>
      </c>
      <c r="B354" s="23" t="e">
        <f aca="false">IF(D354="","",IF($A354=$A353,"14:00","08:00"))</f>
        <v>#N/A</v>
      </c>
      <c r="C354" s="23" t="e">
        <f aca="false">IF(D354="","",IF($A354=$A353,"17:00","12:00"))</f>
        <v>#N/A</v>
      </c>
      <c r="D354" s="23" t="e">
        <f aca="false" t="array" ref="D354:D354">_xlfn.LET(
    _xlpm.d, A354,
    _xlpm.debut, DATE(2026,8,1),
    _xlpm.m, DATEDIF(_xlpm.debut, _xlpm.d, "m"),
    _xlpm.col, 1 + _xlpm.m*3,
    _xlpm.dates, INDEX('Calendrier 2026-2027'!$C$13:$BC$43,,_xlpm.col),
    _xlpm.titres, INDEX('Calendrier 2026-2027'!$D$13:$BD$43,,_xlpm.col),
    _xlpm.r, _xlfn.XLOOKUP(_xlpm.d, _xlpm.dates, _xlpm.titres),
    IF(_xlpm.r=0,"",_xlpm.r)
)</f>
        <v>#N/A</v>
      </c>
      <c r="E354" s="23" t="e">
        <f aca="false">IF(D354="","",IF(OR(D354="Entreprise",D354="Révisions (Etp)"),0,1))</f>
        <v>#N/A</v>
      </c>
      <c r="F354" s="23" t="str">
        <f aca="false">_xlfn.XLOOKUP('Fiche formation'!$C$8,SitesFormations[Site de formation principal],SitesFormations[Mail pour assiduité],"")</f>
        <v>cfa-ensuplr-upvd-iut-perpignan@umontpellier.fr</v>
      </c>
      <c r="G354" s="23" t="s">
        <v>773</v>
      </c>
      <c r="H354" s="23" t="str">
        <f aca="false">_xlfn.TEXTJOIN(" ",TRUE(),
'Fiche formation'!$C$18,
_xlfn.SWITCH('Fiche formation'!$C$18,"DNO","2A","DE AUDIO","3A",
_xlfn.SWITCH('Fiche formation'!$C$15,"DEUST","2A","DSCG","2A","MASTER","2A","BUT","3A","DCG","3A","LG","3A","LP","3A","INGE","3A",""))
)</f>
        <v>BUT GBSEE 66 3A</v>
      </c>
    </row>
    <row r="355" customFormat="false" ht="14.25" hidden="false" customHeight="false" outlineLevel="0" collapsed="false">
      <c r="A355" s="167" t="n">
        <f aca="false">IF(A354=A353,A354+1,A354)</f>
        <v>46411</v>
      </c>
      <c r="B355" s="23" t="e">
        <f aca="false">IF(D355="","",IF($A355=$A354,"14:00","08:00"))</f>
        <v>#N/A</v>
      </c>
      <c r="C355" s="23" t="e">
        <f aca="false">IF(D355="","",IF($A355=$A354,"17:00","12:00"))</f>
        <v>#N/A</v>
      </c>
      <c r="D355" s="23" t="e">
        <f aca="false" t="array" ref="D355:D355">_xlfn.LET(
    _xlpm.d, A355,
    _xlpm.debut, DATE(2026,8,1),
    _xlpm.m, DATEDIF(_xlpm.debut, _xlpm.d, "m"),
    _xlpm.col, 1 + _xlpm.m*3,
    _xlpm.dates, INDEX('Calendrier 2026-2027'!$C$13:$BC$43,,_xlpm.col),
    _xlpm.titres, INDEX('Calendrier 2026-2027'!$D$13:$BD$43,,_xlpm.col),
    _xlpm.r, _xlfn.XLOOKUP(_xlpm.d, _xlpm.dates, _xlpm.titres),
    IF(_xlpm.r=0,"",_xlpm.r)
)</f>
        <v>#N/A</v>
      </c>
      <c r="E355" s="23" t="e">
        <f aca="false">IF(D355="","",IF(OR(D355="Entreprise",D355="Révisions (Etp)"),0,1))</f>
        <v>#N/A</v>
      </c>
      <c r="F355" s="23" t="str">
        <f aca="false">_xlfn.XLOOKUP('Fiche formation'!$C$8,SitesFormations[Site de formation principal],SitesFormations[Mail pour assiduité],"")</f>
        <v>cfa-ensuplr-upvd-iut-perpignan@umontpellier.fr</v>
      </c>
      <c r="G355" s="23" t="s">
        <v>773</v>
      </c>
      <c r="H355" s="23" t="str">
        <f aca="false">_xlfn.TEXTJOIN(" ",TRUE(),
'Fiche formation'!$C$18,
_xlfn.SWITCH('Fiche formation'!$C$18,"DNO","2A","DE AUDIO","3A",
_xlfn.SWITCH('Fiche formation'!$C$15,"DEUST","2A","DSCG","2A","MASTER","2A","BUT","3A","DCG","3A","LG","3A","LP","3A","INGE","3A",""))
)</f>
        <v>BUT GBSEE 66 3A</v>
      </c>
    </row>
    <row r="356" customFormat="false" ht="14.25" hidden="false" customHeight="false" outlineLevel="0" collapsed="false">
      <c r="A356" s="167" t="n">
        <f aca="false">IF(A355=A354,A355+1,A355)</f>
        <v>46412</v>
      </c>
      <c r="B356" s="23" t="str">
        <f aca="false">IF(D356="","",IF($A356=$A355,"14:00","08:00"))</f>
        <v>08:00</v>
      </c>
      <c r="C356" s="23" t="str">
        <f aca="false">IF(D356="","",IF($A356=$A355,"17:00","12:00"))</f>
        <v>12:00</v>
      </c>
      <c r="D356" s="23" t="str">
        <f aca="false" t="array" ref="D356: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s="23" t="n">
        <f aca="false">IF(D356="","",IF(OR(D356="Entreprise",D356="Révisions (Etp)"),0,1))</f>
        <v>1</v>
      </c>
      <c r="F356" s="23" t="str">
        <f aca="false">_xlfn.XLOOKUP('Fiche formation'!$C$8,SitesFormations[Site de formation principal],SitesFormations[Mail pour assiduité],"")</f>
        <v>cfa-ensuplr-upvd-iut-perpignan@umontpellier.fr</v>
      </c>
      <c r="G356" s="23" t="s">
        <v>773</v>
      </c>
      <c r="H356" s="23" t="str">
        <f aca="false">_xlfn.TEXTJOIN(" ",TRUE(),
'Fiche formation'!$C$18,
_xlfn.SWITCH('Fiche formation'!$C$18,"DNO","2A","DE AUDIO","3A",
_xlfn.SWITCH('Fiche formation'!$C$15,"DEUST","2A","DSCG","2A","MASTER","2A","BUT","3A","DCG","3A","LG","3A","LP","3A","INGE","3A",""))
)</f>
        <v>BUT GBSEE 66 3A</v>
      </c>
    </row>
    <row r="357" customFormat="false" ht="14.25" hidden="false" customHeight="false" outlineLevel="0" collapsed="false">
      <c r="A357" s="167" t="n">
        <f aca="false">IF(A356=A355,A356+1,A356)</f>
        <v>46412</v>
      </c>
      <c r="B357" s="23" t="str">
        <f aca="false">IF(D357="","",IF($A357=$A356,"14:00","08:00"))</f>
        <v>14:00</v>
      </c>
      <c r="C357" s="23" t="str">
        <f aca="false">IF(D357="","",IF($A357=$A356,"17:00","12:00"))</f>
        <v>17:00</v>
      </c>
      <c r="D357" s="23" t="str">
        <f aca="false" t="array" ref="D357: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s="23" t="n">
        <f aca="false">IF(D357="","",IF(OR(D357="Entreprise",D357="Révisions (Etp)"),0,1))</f>
        <v>1</v>
      </c>
      <c r="F357" s="23" t="str">
        <f aca="false">_xlfn.XLOOKUP('Fiche formation'!$C$8,SitesFormations[Site de formation principal],SitesFormations[Mail pour assiduité],"")</f>
        <v>cfa-ensuplr-upvd-iut-perpignan@umontpellier.fr</v>
      </c>
      <c r="G357" s="23" t="s">
        <v>773</v>
      </c>
      <c r="H357" s="23" t="str">
        <f aca="false">_xlfn.TEXTJOIN(" ",TRUE(),
'Fiche formation'!$C$18,
_xlfn.SWITCH('Fiche formation'!$C$18,"DNO","2A","DE AUDIO","3A",
_xlfn.SWITCH('Fiche formation'!$C$15,"DEUST","2A","DSCG","2A","MASTER","2A","BUT","3A","DCG","3A","LG","3A","LP","3A","INGE","3A",""))
)</f>
        <v>BUT GBSEE 66 3A</v>
      </c>
    </row>
    <row r="358" customFormat="false" ht="14.25" hidden="false" customHeight="false" outlineLevel="0" collapsed="false">
      <c r="A358" s="167" t="n">
        <f aca="false">IF(A357=A356,A357+1,A357)</f>
        <v>46413</v>
      </c>
      <c r="B358" s="23" t="str">
        <f aca="false">IF(D358="","",IF($A358=$A357,"14:00","08:00"))</f>
        <v>08:00</v>
      </c>
      <c r="C358" s="23" t="str">
        <f aca="false">IF(D358="","",IF($A358=$A357,"17:00","12:00"))</f>
        <v>12:00</v>
      </c>
      <c r="D358" s="23" t="str">
        <f aca="false" t="array" ref="D358: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s="23" t="n">
        <f aca="false">IF(D358="","",IF(OR(D358="Entreprise",D358="Révisions (Etp)"),0,1))</f>
        <v>1</v>
      </c>
      <c r="F358" s="23" t="str">
        <f aca="false">_xlfn.XLOOKUP('Fiche formation'!$C$8,SitesFormations[Site de formation principal],SitesFormations[Mail pour assiduité],"")</f>
        <v>cfa-ensuplr-upvd-iut-perpignan@umontpellier.fr</v>
      </c>
      <c r="G358" s="23" t="s">
        <v>773</v>
      </c>
      <c r="H358" s="23" t="str">
        <f aca="false">_xlfn.TEXTJOIN(" ",TRUE(),
'Fiche formation'!$C$18,
_xlfn.SWITCH('Fiche formation'!$C$18,"DNO","2A","DE AUDIO","3A",
_xlfn.SWITCH('Fiche formation'!$C$15,"DEUST","2A","DSCG","2A","MASTER","2A","BUT","3A","DCG","3A","LG","3A","LP","3A","INGE","3A",""))
)</f>
        <v>BUT GBSEE 66 3A</v>
      </c>
    </row>
    <row r="359" customFormat="false" ht="14.25" hidden="false" customHeight="false" outlineLevel="0" collapsed="false">
      <c r="A359" s="167" t="n">
        <f aca="false">IF(A358=A357,A358+1,A358)</f>
        <v>46413</v>
      </c>
      <c r="B359" s="23" t="str">
        <f aca="false">IF(D359="","",IF($A359=$A358,"14:00","08:00"))</f>
        <v>14:00</v>
      </c>
      <c r="C359" s="23" t="str">
        <f aca="false">IF(D359="","",IF($A359=$A358,"17:00","12:00"))</f>
        <v>17:00</v>
      </c>
      <c r="D359" s="23" t="str">
        <f aca="false" t="array" ref="D359: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s="23" t="n">
        <f aca="false">IF(D359="","",IF(OR(D359="Entreprise",D359="Révisions (Etp)"),0,1))</f>
        <v>1</v>
      </c>
      <c r="F359" s="23" t="str">
        <f aca="false">_xlfn.XLOOKUP('Fiche formation'!$C$8,SitesFormations[Site de formation principal],SitesFormations[Mail pour assiduité],"")</f>
        <v>cfa-ensuplr-upvd-iut-perpignan@umontpellier.fr</v>
      </c>
      <c r="G359" s="23" t="s">
        <v>773</v>
      </c>
      <c r="H359" s="23" t="str">
        <f aca="false">_xlfn.TEXTJOIN(" ",TRUE(),
'Fiche formation'!$C$18,
_xlfn.SWITCH('Fiche formation'!$C$18,"DNO","2A","DE AUDIO","3A",
_xlfn.SWITCH('Fiche formation'!$C$15,"DEUST","2A","DSCG","2A","MASTER","2A","BUT","3A","DCG","3A","LG","3A","LP","3A","INGE","3A",""))
)</f>
        <v>BUT GBSEE 66 3A</v>
      </c>
    </row>
    <row r="360" customFormat="false" ht="14.25" hidden="false" customHeight="false" outlineLevel="0" collapsed="false">
      <c r="A360" s="167" t="n">
        <f aca="false">IF(A359=A358,A359+1,A359)</f>
        <v>46414</v>
      </c>
      <c r="B360" s="23" t="str">
        <f aca="false">IF(D360="","",IF($A360=$A359,"14:00","08:00"))</f>
        <v>08:00</v>
      </c>
      <c r="C360" s="23" t="str">
        <f aca="false">IF(D360="","",IF($A360=$A359,"17:00","12:00"))</f>
        <v>12:00</v>
      </c>
      <c r="D360" s="23" t="str">
        <f aca="false" t="array" ref="D360: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s="23" t="n">
        <f aca="false">IF(D360="","",IF(OR(D360="Entreprise",D360="Révisions (Etp)"),0,1))</f>
        <v>1</v>
      </c>
      <c r="F360" s="23" t="str">
        <f aca="false">_xlfn.XLOOKUP('Fiche formation'!$C$8,SitesFormations[Site de formation principal],SitesFormations[Mail pour assiduité],"")</f>
        <v>cfa-ensuplr-upvd-iut-perpignan@umontpellier.fr</v>
      </c>
      <c r="G360" s="23" t="s">
        <v>773</v>
      </c>
      <c r="H360" s="23" t="str">
        <f aca="false">_xlfn.TEXTJOIN(" ",TRUE(),
'Fiche formation'!$C$18,
_xlfn.SWITCH('Fiche formation'!$C$18,"DNO","2A","DE AUDIO","3A",
_xlfn.SWITCH('Fiche formation'!$C$15,"DEUST","2A","DSCG","2A","MASTER","2A","BUT","3A","DCG","3A","LG","3A","LP","3A","INGE","3A",""))
)</f>
        <v>BUT GBSEE 66 3A</v>
      </c>
    </row>
    <row r="361" customFormat="false" ht="14.25" hidden="false" customHeight="false" outlineLevel="0" collapsed="false">
      <c r="A361" s="167" t="n">
        <f aca="false">IF(A360=A359,A360+1,A360)</f>
        <v>46414</v>
      </c>
      <c r="B361" s="23" t="str">
        <f aca="false">IF(D361="","",IF($A361=$A360,"14:00","08:00"))</f>
        <v>14:00</v>
      </c>
      <c r="C361" s="23" t="str">
        <f aca="false">IF(D361="","",IF($A361=$A360,"17:00","12:00"))</f>
        <v>17:00</v>
      </c>
      <c r="D361" s="23" t="str">
        <f aca="false" t="array" ref="D361: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s="23" t="n">
        <f aca="false">IF(D361="","",IF(OR(D361="Entreprise",D361="Révisions (Etp)"),0,1))</f>
        <v>1</v>
      </c>
      <c r="F361" s="23" t="str">
        <f aca="false">_xlfn.XLOOKUP('Fiche formation'!$C$8,SitesFormations[Site de formation principal],SitesFormations[Mail pour assiduité],"")</f>
        <v>cfa-ensuplr-upvd-iut-perpignan@umontpellier.fr</v>
      </c>
      <c r="G361" s="23" t="s">
        <v>773</v>
      </c>
      <c r="H361" s="23" t="str">
        <f aca="false">_xlfn.TEXTJOIN(" ",TRUE(),
'Fiche formation'!$C$18,
_xlfn.SWITCH('Fiche formation'!$C$18,"DNO","2A","DE AUDIO","3A",
_xlfn.SWITCH('Fiche formation'!$C$15,"DEUST","2A","DSCG","2A","MASTER","2A","BUT","3A","DCG","3A","LG","3A","LP","3A","INGE","3A",""))
)</f>
        <v>BUT GBSEE 66 3A</v>
      </c>
    </row>
    <row r="362" customFormat="false" ht="14.25" hidden="false" customHeight="false" outlineLevel="0" collapsed="false">
      <c r="A362" s="167" t="n">
        <f aca="false">IF(A361=A360,A361+1,A361)</f>
        <v>46415</v>
      </c>
      <c r="B362" s="23" t="str">
        <f aca="false">IF(D362="","",IF($A362=$A361,"14:00","08:00"))</f>
        <v>08:00</v>
      </c>
      <c r="C362" s="23" t="str">
        <f aca="false">IF(D362="","",IF($A362=$A361,"17:00","12:00"))</f>
        <v>12:00</v>
      </c>
      <c r="D362" s="23" t="str">
        <f aca="false" t="array" ref="D362: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s="23" t="n">
        <f aca="false">IF(D362="","",IF(OR(D362="Entreprise",D362="Révisions (Etp)"),0,1))</f>
        <v>1</v>
      </c>
      <c r="F362" s="23" t="str">
        <f aca="false">_xlfn.XLOOKUP('Fiche formation'!$C$8,SitesFormations[Site de formation principal],SitesFormations[Mail pour assiduité],"")</f>
        <v>cfa-ensuplr-upvd-iut-perpignan@umontpellier.fr</v>
      </c>
      <c r="G362" s="23" t="s">
        <v>773</v>
      </c>
      <c r="H362" s="23" t="str">
        <f aca="false">_xlfn.TEXTJOIN(" ",TRUE(),
'Fiche formation'!$C$18,
_xlfn.SWITCH('Fiche formation'!$C$18,"DNO","2A","DE AUDIO","3A",
_xlfn.SWITCH('Fiche formation'!$C$15,"DEUST","2A","DSCG","2A","MASTER","2A","BUT","3A","DCG","3A","LG","3A","LP","3A","INGE","3A",""))
)</f>
        <v>BUT GBSEE 66 3A</v>
      </c>
    </row>
    <row r="363" customFormat="false" ht="14.25" hidden="false" customHeight="false" outlineLevel="0" collapsed="false">
      <c r="A363" s="167" t="n">
        <f aca="false">IF(A362=A361,A362+1,A362)</f>
        <v>46415</v>
      </c>
      <c r="B363" s="23" t="str">
        <f aca="false">IF(D363="","",IF($A363=$A362,"14:00","08:00"))</f>
        <v>14:00</v>
      </c>
      <c r="C363" s="23" t="str">
        <f aca="false">IF(D363="","",IF($A363=$A362,"17:00","12:00"))</f>
        <v>17:00</v>
      </c>
      <c r="D363" s="23" t="str">
        <f aca="false" t="array" ref="D363: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s="23" t="n">
        <f aca="false">IF(D363="","",IF(OR(D363="Entreprise",D363="Révisions (Etp)"),0,1))</f>
        <v>1</v>
      </c>
      <c r="F363" s="23" t="str">
        <f aca="false">_xlfn.XLOOKUP('Fiche formation'!$C$8,SitesFormations[Site de formation principal],SitesFormations[Mail pour assiduité],"")</f>
        <v>cfa-ensuplr-upvd-iut-perpignan@umontpellier.fr</v>
      </c>
      <c r="G363" s="23" t="s">
        <v>773</v>
      </c>
      <c r="H363" s="23" t="str">
        <f aca="false">_xlfn.TEXTJOIN(" ",TRUE(),
'Fiche formation'!$C$18,
_xlfn.SWITCH('Fiche formation'!$C$18,"DNO","2A","DE AUDIO","3A",
_xlfn.SWITCH('Fiche formation'!$C$15,"DEUST","2A","DSCG","2A","MASTER","2A","BUT","3A","DCG","3A","LG","3A","LP","3A","INGE","3A",""))
)</f>
        <v>BUT GBSEE 66 3A</v>
      </c>
    </row>
    <row r="364" customFormat="false" ht="14.25" hidden="false" customHeight="false" outlineLevel="0" collapsed="false">
      <c r="A364" s="167" t="n">
        <f aca="false">IF(A363=A362,A363+1,A363)</f>
        <v>46416</v>
      </c>
      <c r="B364" s="23" t="str">
        <f aca="false">IF(D364="","",IF($A364=$A363,"14:00","08:00"))</f>
        <v>08:00</v>
      </c>
      <c r="C364" s="23" t="str">
        <f aca="false">IF(D364="","",IF($A364=$A363,"17:00","12:00"))</f>
        <v>12:00</v>
      </c>
      <c r="D364" s="23" t="str">
        <f aca="false" t="array" ref="D364: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s="23" t="n">
        <f aca="false">IF(D364="","",IF(OR(D364="Entreprise",D364="Révisions (Etp)"),0,1))</f>
        <v>1</v>
      </c>
      <c r="F364" s="23" t="str">
        <f aca="false">_xlfn.XLOOKUP('Fiche formation'!$C$8,SitesFormations[Site de formation principal],SitesFormations[Mail pour assiduité],"")</f>
        <v>cfa-ensuplr-upvd-iut-perpignan@umontpellier.fr</v>
      </c>
      <c r="G364" s="23" t="s">
        <v>773</v>
      </c>
      <c r="H364" s="23" t="str">
        <f aca="false">_xlfn.TEXTJOIN(" ",TRUE(),
'Fiche formation'!$C$18,
_xlfn.SWITCH('Fiche formation'!$C$18,"DNO","2A","DE AUDIO","3A",
_xlfn.SWITCH('Fiche formation'!$C$15,"DEUST","2A","DSCG","2A","MASTER","2A","BUT","3A","DCG","3A","LG","3A","LP","3A","INGE","3A",""))
)</f>
        <v>BUT GBSEE 66 3A</v>
      </c>
    </row>
    <row r="365" customFormat="false" ht="14.25" hidden="false" customHeight="false" outlineLevel="0" collapsed="false">
      <c r="A365" s="167" t="n">
        <f aca="false">IF(A364=A363,A364+1,A364)</f>
        <v>46416</v>
      </c>
      <c r="B365" s="23" t="str">
        <f aca="false">IF(D365="","",IF($A365=$A364,"14:00","08:00"))</f>
        <v>14:00</v>
      </c>
      <c r="C365" s="23" t="str">
        <f aca="false">IF(D365="","",IF($A365=$A364,"17:00","12:00"))</f>
        <v>17:00</v>
      </c>
      <c r="D365" s="23" t="str">
        <f aca="false" t="array" ref="D365: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s="23" t="n">
        <f aca="false">IF(D365="","",IF(OR(D365="Entreprise",D365="Révisions (Etp)"),0,1))</f>
        <v>1</v>
      </c>
      <c r="F365" s="23" t="str">
        <f aca="false">_xlfn.XLOOKUP('Fiche formation'!$C$8,SitesFormations[Site de formation principal],SitesFormations[Mail pour assiduité],"")</f>
        <v>cfa-ensuplr-upvd-iut-perpignan@umontpellier.fr</v>
      </c>
      <c r="G365" s="23" t="s">
        <v>773</v>
      </c>
      <c r="H365" s="23" t="str">
        <f aca="false">_xlfn.TEXTJOIN(" ",TRUE(),
'Fiche formation'!$C$18,
_xlfn.SWITCH('Fiche formation'!$C$18,"DNO","2A","DE AUDIO","3A",
_xlfn.SWITCH('Fiche formation'!$C$15,"DEUST","2A","DSCG","2A","MASTER","2A","BUT","3A","DCG","3A","LG","3A","LP","3A","INGE","3A",""))
)</f>
        <v>BUT GBSEE 66 3A</v>
      </c>
    </row>
    <row r="366" customFormat="false" ht="14.25" hidden="false" customHeight="false" outlineLevel="0" collapsed="false">
      <c r="A366" s="167" t="n">
        <f aca="false">IF(A365=A364,A365+1,A365)</f>
        <v>46417</v>
      </c>
      <c r="B366" s="23" t="e">
        <f aca="false">IF(D366="","",IF($A366=$A365,"14:00","08:00"))</f>
        <v>#N/A</v>
      </c>
      <c r="C366" s="23" t="e">
        <f aca="false">IF(D366="","",IF($A366=$A365,"17:00","12:00"))</f>
        <v>#N/A</v>
      </c>
      <c r="D366" s="23" t="e">
        <f aca="false" t="array" ref="D366:D366">_xlfn.LET(
    _xlpm.d, A366,
    _xlpm.debut, DATE(2026,8,1),
    _xlpm.m, DATEDIF(_xlpm.debut, _xlpm.d, "m"),
    _xlpm.col, 1 + _xlpm.m*3,
    _xlpm.dates, INDEX('Calendrier 2026-2027'!$C$13:$BC$43,,_xlpm.col),
    _xlpm.titres, INDEX('Calendrier 2026-2027'!$D$13:$BD$43,,_xlpm.col),
    _xlpm.r, _xlfn.XLOOKUP(_xlpm.d, _xlpm.dates, _xlpm.titres),
    IF(_xlpm.r=0,"",_xlpm.r)
)</f>
        <v>#N/A</v>
      </c>
      <c r="E366" s="23" t="e">
        <f aca="false">IF(D366="","",IF(OR(D366="Entreprise",D366="Révisions (Etp)"),0,1))</f>
        <v>#N/A</v>
      </c>
      <c r="F366" s="23" t="str">
        <f aca="false">_xlfn.XLOOKUP('Fiche formation'!$C$8,SitesFormations[Site de formation principal],SitesFormations[Mail pour assiduité],"")</f>
        <v>cfa-ensuplr-upvd-iut-perpignan@umontpellier.fr</v>
      </c>
      <c r="G366" s="23" t="s">
        <v>773</v>
      </c>
      <c r="H366" s="23" t="str">
        <f aca="false">_xlfn.TEXTJOIN(" ",TRUE(),
'Fiche formation'!$C$18,
_xlfn.SWITCH('Fiche formation'!$C$18,"DNO","2A","DE AUDIO","3A",
_xlfn.SWITCH('Fiche formation'!$C$15,"DEUST","2A","DSCG","2A","MASTER","2A","BUT","3A","DCG","3A","LG","3A","LP","3A","INGE","3A",""))
)</f>
        <v>BUT GBSEE 66 3A</v>
      </c>
    </row>
    <row r="367" customFormat="false" ht="14.25" hidden="false" customHeight="false" outlineLevel="0" collapsed="false">
      <c r="A367" s="167" t="n">
        <f aca="false">IF(A366=A365,A366+1,A366)</f>
        <v>46417</v>
      </c>
      <c r="B367" s="23" t="e">
        <f aca="false">IF(D367="","",IF($A367=$A366,"14:00","08:00"))</f>
        <v>#N/A</v>
      </c>
      <c r="C367" s="23" t="e">
        <f aca="false">IF(D367="","",IF($A367=$A366,"17:00","12:00"))</f>
        <v>#N/A</v>
      </c>
      <c r="D367" s="23" t="e">
        <f aca="false" t="array" ref="D367:D367">_xlfn.LET(
    _xlpm.d, A367,
    _xlpm.debut, DATE(2026,8,1),
    _xlpm.m, DATEDIF(_xlpm.debut, _xlpm.d, "m"),
    _xlpm.col, 1 + _xlpm.m*3,
    _xlpm.dates, INDEX('Calendrier 2026-2027'!$C$13:$BC$43,,_xlpm.col),
    _xlpm.titres, INDEX('Calendrier 2026-2027'!$D$13:$BD$43,,_xlpm.col),
    _xlpm.r, _xlfn.XLOOKUP(_xlpm.d, _xlpm.dates, _xlpm.titres),
    IF(_xlpm.r=0,"",_xlpm.r)
)</f>
        <v>#N/A</v>
      </c>
      <c r="E367" s="23" t="e">
        <f aca="false">IF(D367="","",IF(OR(D367="Entreprise",D367="Révisions (Etp)"),0,1))</f>
        <v>#N/A</v>
      </c>
      <c r="F367" s="23" t="str">
        <f aca="false">_xlfn.XLOOKUP('Fiche formation'!$C$8,SitesFormations[Site de formation principal],SitesFormations[Mail pour assiduité],"")</f>
        <v>cfa-ensuplr-upvd-iut-perpignan@umontpellier.fr</v>
      </c>
      <c r="G367" s="23" t="s">
        <v>773</v>
      </c>
      <c r="H367" s="23" t="str">
        <f aca="false">_xlfn.TEXTJOIN(" ",TRUE(),
'Fiche formation'!$C$18,
_xlfn.SWITCH('Fiche formation'!$C$18,"DNO","2A","DE AUDIO","3A",
_xlfn.SWITCH('Fiche formation'!$C$15,"DEUST","2A","DSCG","2A","MASTER","2A","BUT","3A","DCG","3A","LG","3A","LP","3A","INGE","3A",""))
)</f>
        <v>BUT GBSEE 66 3A</v>
      </c>
    </row>
    <row r="368" customFormat="false" ht="14.25" hidden="false" customHeight="false" outlineLevel="0" collapsed="false">
      <c r="A368" s="167" t="n">
        <f aca="false">IF(A367=A366,A367+1,A367)</f>
        <v>46418</v>
      </c>
      <c r="B368" s="23" t="e">
        <f aca="false">IF(D368="","",IF($A368=$A367,"14:00","08:00"))</f>
        <v>#N/A</v>
      </c>
      <c r="C368" s="23" t="e">
        <f aca="false">IF(D368="","",IF($A368=$A367,"17:00","12:00"))</f>
        <v>#N/A</v>
      </c>
      <c r="D368" s="23" t="e">
        <f aca="false" t="array" ref="D368:D368">_xlfn.LET(
    _xlpm.d, A368,
    _xlpm.debut, DATE(2026,8,1),
    _xlpm.m, DATEDIF(_xlpm.debut, _xlpm.d, "m"),
    _xlpm.col, 1 + _xlpm.m*3,
    _xlpm.dates, INDEX('Calendrier 2026-2027'!$C$13:$BC$43,,_xlpm.col),
    _xlpm.titres, INDEX('Calendrier 2026-2027'!$D$13:$BD$43,,_xlpm.col),
    _xlpm.r, _xlfn.XLOOKUP(_xlpm.d, _xlpm.dates, _xlpm.titres),
    IF(_xlpm.r=0,"",_xlpm.r)
)</f>
        <v>#N/A</v>
      </c>
      <c r="E368" s="23" t="e">
        <f aca="false">IF(D368="","",IF(OR(D368="Entreprise",D368="Révisions (Etp)"),0,1))</f>
        <v>#N/A</v>
      </c>
      <c r="F368" s="23" t="str">
        <f aca="false">_xlfn.XLOOKUP('Fiche formation'!$C$8,SitesFormations[Site de formation principal],SitesFormations[Mail pour assiduité],"")</f>
        <v>cfa-ensuplr-upvd-iut-perpignan@umontpellier.fr</v>
      </c>
      <c r="G368" s="23" t="s">
        <v>773</v>
      </c>
      <c r="H368" s="23" t="str">
        <f aca="false">_xlfn.TEXTJOIN(" ",TRUE(),
'Fiche formation'!$C$18,
_xlfn.SWITCH('Fiche formation'!$C$18,"DNO","2A","DE AUDIO","3A",
_xlfn.SWITCH('Fiche formation'!$C$15,"DEUST","2A","DSCG","2A","MASTER","2A","BUT","3A","DCG","3A","LG","3A","LP","3A","INGE","3A",""))
)</f>
        <v>BUT GBSEE 66 3A</v>
      </c>
    </row>
    <row r="369" customFormat="false" ht="14.25" hidden="false" customHeight="false" outlineLevel="0" collapsed="false">
      <c r="A369" s="167" t="n">
        <f aca="false">IF(A368=A367,A368+1,A368)</f>
        <v>46418</v>
      </c>
      <c r="B369" s="23" t="e">
        <f aca="false">IF(D369="","",IF($A369=$A368,"14:00","08:00"))</f>
        <v>#N/A</v>
      </c>
      <c r="C369" s="23" t="e">
        <f aca="false">IF(D369="","",IF($A369=$A368,"17:00","12:00"))</f>
        <v>#N/A</v>
      </c>
      <c r="D369" s="23" t="e">
        <f aca="false" t="array" ref="D369:D369">_xlfn.LET(
    _xlpm.d, A369,
    _xlpm.debut, DATE(2026,8,1),
    _xlpm.m, DATEDIF(_xlpm.debut, _xlpm.d, "m"),
    _xlpm.col, 1 + _xlpm.m*3,
    _xlpm.dates, INDEX('Calendrier 2026-2027'!$C$13:$BC$43,,_xlpm.col),
    _xlpm.titres, INDEX('Calendrier 2026-2027'!$D$13:$BD$43,,_xlpm.col),
    _xlpm.r, _xlfn.XLOOKUP(_xlpm.d, _xlpm.dates, _xlpm.titres),
    IF(_xlpm.r=0,"",_xlpm.r)
)</f>
        <v>#N/A</v>
      </c>
      <c r="E369" s="23" t="e">
        <f aca="false">IF(D369="","",IF(OR(D369="Entreprise",D369="Révisions (Etp)"),0,1))</f>
        <v>#N/A</v>
      </c>
      <c r="F369" s="23" t="str">
        <f aca="false">_xlfn.XLOOKUP('Fiche formation'!$C$8,SitesFormations[Site de formation principal],SitesFormations[Mail pour assiduité],"")</f>
        <v>cfa-ensuplr-upvd-iut-perpignan@umontpellier.fr</v>
      </c>
      <c r="G369" s="23" t="s">
        <v>773</v>
      </c>
      <c r="H369" s="23" t="str">
        <f aca="false">_xlfn.TEXTJOIN(" ",TRUE(),
'Fiche formation'!$C$18,
_xlfn.SWITCH('Fiche formation'!$C$18,"DNO","2A","DE AUDIO","3A",
_xlfn.SWITCH('Fiche formation'!$C$15,"DEUST","2A","DSCG","2A","MASTER","2A","BUT","3A","DCG","3A","LG","3A","LP","3A","INGE","3A",""))
)</f>
        <v>BUT GBSEE 66 3A</v>
      </c>
    </row>
    <row r="370" customFormat="false" ht="14.25" hidden="false" customHeight="false" outlineLevel="0" collapsed="false">
      <c r="A370" s="167" t="n">
        <f aca="false">IF(A369=A368,A369+1,A369)</f>
        <v>46419</v>
      </c>
      <c r="B370" s="23" t="str">
        <f aca="false">IF(D370="","",IF($A370=$A369,"14:00","08:00"))</f>
        <v>08:00</v>
      </c>
      <c r="C370" s="23" t="str">
        <f aca="false">IF(D370="","",IF($A370=$A369,"17:00","12:00"))</f>
        <v>12:00</v>
      </c>
      <c r="D370" s="23" t="str">
        <f aca="false" t="array" ref="D370: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s="23" t="n">
        <f aca="false">IF(D370="","",IF(OR(D370="Entreprise",D370="Révisions (Etp)"),0,1))</f>
        <v>1</v>
      </c>
      <c r="F370" s="23" t="str">
        <f aca="false">_xlfn.XLOOKUP('Fiche formation'!$C$8,SitesFormations[Site de formation principal],SitesFormations[Mail pour assiduité],"")</f>
        <v>cfa-ensuplr-upvd-iut-perpignan@umontpellier.fr</v>
      </c>
      <c r="G370" s="23" t="s">
        <v>773</v>
      </c>
      <c r="H370" s="23" t="str">
        <f aca="false">_xlfn.TEXTJOIN(" ",TRUE(),
'Fiche formation'!$C$18,
_xlfn.SWITCH('Fiche formation'!$C$18,"DNO","2A","DE AUDIO","3A",
_xlfn.SWITCH('Fiche formation'!$C$15,"DEUST","2A","DSCG","2A","MASTER","2A","BUT","3A","DCG","3A","LG","3A","LP","3A","INGE","3A",""))
)</f>
        <v>BUT GBSEE 66 3A</v>
      </c>
    </row>
    <row r="371" customFormat="false" ht="14.25" hidden="false" customHeight="false" outlineLevel="0" collapsed="false">
      <c r="A371" s="167" t="n">
        <f aca="false">IF(A370=A369,A370+1,A370)</f>
        <v>46419</v>
      </c>
      <c r="B371" s="23" t="str">
        <f aca="false">IF(D371="","",IF($A371=$A370,"14:00","08:00"))</f>
        <v>14:00</v>
      </c>
      <c r="C371" s="23" t="str">
        <f aca="false">IF(D371="","",IF($A371=$A370,"17:00","12:00"))</f>
        <v>17:00</v>
      </c>
      <c r="D371" s="23" t="str">
        <f aca="false" t="array" ref="D371: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s="23" t="n">
        <f aca="false">IF(D371="","",IF(OR(D371="Entreprise",D371="Révisions (Etp)"),0,1))</f>
        <v>1</v>
      </c>
      <c r="F371" s="23" t="str">
        <f aca="false">_xlfn.XLOOKUP('Fiche formation'!$C$8,SitesFormations[Site de formation principal],SitesFormations[Mail pour assiduité],"")</f>
        <v>cfa-ensuplr-upvd-iut-perpignan@umontpellier.fr</v>
      </c>
      <c r="G371" s="23" t="s">
        <v>773</v>
      </c>
      <c r="H371" s="23" t="str">
        <f aca="false">_xlfn.TEXTJOIN(" ",TRUE(),
'Fiche formation'!$C$18,
_xlfn.SWITCH('Fiche formation'!$C$18,"DNO","2A","DE AUDIO","3A",
_xlfn.SWITCH('Fiche formation'!$C$15,"DEUST","2A","DSCG","2A","MASTER","2A","BUT","3A","DCG","3A","LG","3A","LP","3A","INGE","3A",""))
)</f>
        <v>BUT GBSEE 66 3A</v>
      </c>
    </row>
    <row r="372" customFormat="false" ht="14.25" hidden="false" customHeight="false" outlineLevel="0" collapsed="false">
      <c r="A372" s="167" t="n">
        <f aca="false">IF(A371=A370,A371+1,A371)</f>
        <v>46420</v>
      </c>
      <c r="B372" s="23" t="str">
        <f aca="false">IF(D372="","",IF($A372=$A371,"14:00","08:00"))</f>
        <v>08:00</v>
      </c>
      <c r="C372" s="23" t="str">
        <f aca="false">IF(D372="","",IF($A372=$A371,"17:00","12:00"))</f>
        <v>12:00</v>
      </c>
      <c r="D372" s="23" t="str">
        <f aca="false" t="array" ref="D372: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s="23" t="n">
        <f aca="false">IF(D372="","",IF(OR(D372="Entreprise",D372="Révisions (Etp)"),0,1))</f>
        <v>1</v>
      </c>
      <c r="F372" s="23" t="str">
        <f aca="false">_xlfn.XLOOKUP('Fiche formation'!$C$8,SitesFormations[Site de formation principal],SitesFormations[Mail pour assiduité],"")</f>
        <v>cfa-ensuplr-upvd-iut-perpignan@umontpellier.fr</v>
      </c>
      <c r="G372" s="23" t="s">
        <v>773</v>
      </c>
      <c r="H372" s="23" t="str">
        <f aca="false">_xlfn.TEXTJOIN(" ",TRUE(),
'Fiche formation'!$C$18,
_xlfn.SWITCH('Fiche formation'!$C$18,"DNO","2A","DE AUDIO","3A",
_xlfn.SWITCH('Fiche formation'!$C$15,"DEUST","2A","DSCG","2A","MASTER","2A","BUT","3A","DCG","3A","LG","3A","LP","3A","INGE","3A",""))
)</f>
        <v>BUT GBSEE 66 3A</v>
      </c>
    </row>
    <row r="373" customFormat="false" ht="14.25" hidden="false" customHeight="false" outlineLevel="0" collapsed="false">
      <c r="A373" s="167" t="n">
        <f aca="false">IF(A372=A371,A372+1,A372)</f>
        <v>46420</v>
      </c>
      <c r="B373" s="23" t="str">
        <f aca="false">IF(D373="","",IF($A373=$A372,"14:00","08:00"))</f>
        <v>14:00</v>
      </c>
      <c r="C373" s="23" t="str">
        <f aca="false">IF(D373="","",IF($A373=$A372,"17:00","12:00"))</f>
        <v>17:00</v>
      </c>
      <c r="D373" s="23" t="str">
        <f aca="false" t="array" ref="D373: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s="23" t="n">
        <f aca="false">IF(D373="","",IF(OR(D373="Entreprise",D373="Révisions (Etp)"),0,1))</f>
        <v>1</v>
      </c>
      <c r="F373" s="23" t="str">
        <f aca="false">_xlfn.XLOOKUP('Fiche formation'!$C$8,SitesFormations[Site de formation principal],SitesFormations[Mail pour assiduité],"")</f>
        <v>cfa-ensuplr-upvd-iut-perpignan@umontpellier.fr</v>
      </c>
      <c r="G373" s="23" t="s">
        <v>773</v>
      </c>
      <c r="H373" s="23" t="str">
        <f aca="false">_xlfn.TEXTJOIN(" ",TRUE(),
'Fiche formation'!$C$18,
_xlfn.SWITCH('Fiche formation'!$C$18,"DNO","2A","DE AUDIO","3A",
_xlfn.SWITCH('Fiche formation'!$C$15,"DEUST","2A","DSCG","2A","MASTER","2A","BUT","3A","DCG","3A","LG","3A","LP","3A","INGE","3A",""))
)</f>
        <v>BUT GBSEE 66 3A</v>
      </c>
    </row>
    <row r="374" customFormat="false" ht="14.25" hidden="false" customHeight="false" outlineLevel="0" collapsed="false">
      <c r="A374" s="167" t="n">
        <f aca="false">IF(A373=A372,A373+1,A373)</f>
        <v>46421</v>
      </c>
      <c r="B374" s="23" t="str">
        <f aca="false">IF(D374="","",IF($A374=$A373,"14:00","08:00"))</f>
        <v>08:00</v>
      </c>
      <c r="C374" s="23" t="str">
        <f aca="false">IF(D374="","",IF($A374=$A373,"17:00","12:00"))</f>
        <v>12:00</v>
      </c>
      <c r="D374" s="23" t="str">
        <f aca="false" t="array" ref="D374: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s="23" t="n">
        <f aca="false">IF(D374="","",IF(OR(D374="Entreprise",D374="Révisions (Etp)"),0,1))</f>
        <v>1</v>
      </c>
      <c r="F374" s="23" t="str">
        <f aca="false">_xlfn.XLOOKUP('Fiche formation'!$C$8,SitesFormations[Site de formation principal],SitesFormations[Mail pour assiduité],"")</f>
        <v>cfa-ensuplr-upvd-iut-perpignan@umontpellier.fr</v>
      </c>
      <c r="G374" s="23" t="s">
        <v>773</v>
      </c>
      <c r="H374" s="23" t="str">
        <f aca="false">_xlfn.TEXTJOIN(" ",TRUE(),
'Fiche formation'!$C$18,
_xlfn.SWITCH('Fiche formation'!$C$18,"DNO","2A","DE AUDIO","3A",
_xlfn.SWITCH('Fiche formation'!$C$15,"DEUST","2A","DSCG","2A","MASTER","2A","BUT","3A","DCG","3A","LG","3A","LP","3A","INGE","3A",""))
)</f>
        <v>BUT GBSEE 66 3A</v>
      </c>
    </row>
    <row r="375" customFormat="false" ht="14.25" hidden="false" customHeight="false" outlineLevel="0" collapsed="false">
      <c r="A375" s="167" t="n">
        <f aca="false">IF(A374=A373,A374+1,A374)</f>
        <v>46421</v>
      </c>
      <c r="B375" s="23" t="str">
        <f aca="false">IF(D375="","",IF($A375=$A374,"14:00","08:00"))</f>
        <v>14:00</v>
      </c>
      <c r="C375" s="23" t="str">
        <f aca="false">IF(D375="","",IF($A375=$A374,"17:00","12:00"))</f>
        <v>17:00</v>
      </c>
      <c r="D375" s="23" t="str">
        <f aca="false" t="array" ref="D375: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s="23" t="n">
        <f aca="false">IF(D375="","",IF(OR(D375="Entreprise",D375="Révisions (Etp)"),0,1))</f>
        <v>1</v>
      </c>
      <c r="F375" s="23" t="str">
        <f aca="false">_xlfn.XLOOKUP('Fiche formation'!$C$8,SitesFormations[Site de formation principal],SitesFormations[Mail pour assiduité],"")</f>
        <v>cfa-ensuplr-upvd-iut-perpignan@umontpellier.fr</v>
      </c>
      <c r="G375" s="23" t="s">
        <v>773</v>
      </c>
      <c r="H375" s="23" t="str">
        <f aca="false">_xlfn.TEXTJOIN(" ",TRUE(),
'Fiche formation'!$C$18,
_xlfn.SWITCH('Fiche formation'!$C$18,"DNO","2A","DE AUDIO","3A",
_xlfn.SWITCH('Fiche formation'!$C$15,"DEUST","2A","DSCG","2A","MASTER","2A","BUT","3A","DCG","3A","LG","3A","LP","3A","INGE","3A",""))
)</f>
        <v>BUT GBSEE 66 3A</v>
      </c>
    </row>
    <row r="376" customFormat="false" ht="14.25" hidden="false" customHeight="false" outlineLevel="0" collapsed="false">
      <c r="A376" s="167" t="n">
        <f aca="false">IF(A375=A374,A375+1,A375)</f>
        <v>46422</v>
      </c>
      <c r="B376" s="23" t="str">
        <f aca="false">IF(D376="","",IF($A376=$A375,"14:00","08:00"))</f>
        <v>08:00</v>
      </c>
      <c r="C376" s="23" t="str">
        <f aca="false">IF(D376="","",IF($A376=$A375,"17:00","12:00"))</f>
        <v>12:00</v>
      </c>
      <c r="D376" s="23" t="str">
        <f aca="false" t="array" ref="D376: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s="23" t="n">
        <f aca="false">IF(D376="","",IF(OR(D376="Entreprise",D376="Révisions (Etp)"),0,1))</f>
        <v>1</v>
      </c>
      <c r="F376" s="23" t="str">
        <f aca="false">_xlfn.XLOOKUP('Fiche formation'!$C$8,SitesFormations[Site de formation principal],SitesFormations[Mail pour assiduité],"")</f>
        <v>cfa-ensuplr-upvd-iut-perpignan@umontpellier.fr</v>
      </c>
      <c r="G376" s="23" t="s">
        <v>773</v>
      </c>
      <c r="H376" s="23" t="str">
        <f aca="false">_xlfn.TEXTJOIN(" ",TRUE(),
'Fiche formation'!$C$18,
_xlfn.SWITCH('Fiche formation'!$C$18,"DNO","2A","DE AUDIO","3A",
_xlfn.SWITCH('Fiche formation'!$C$15,"DEUST","2A","DSCG","2A","MASTER","2A","BUT","3A","DCG","3A","LG","3A","LP","3A","INGE","3A",""))
)</f>
        <v>BUT GBSEE 66 3A</v>
      </c>
    </row>
    <row r="377" customFormat="false" ht="14.25" hidden="false" customHeight="false" outlineLevel="0" collapsed="false">
      <c r="A377" s="167" t="n">
        <f aca="false">IF(A376=A375,A376+1,A376)</f>
        <v>46422</v>
      </c>
      <c r="B377" s="23" t="str">
        <f aca="false">IF(D377="","",IF($A377=$A376,"14:00","08:00"))</f>
        <v>14:00</v>
      </c>
      <c r="C377" s="23" t="str">
        <f aca="false">IF(D377="","",IF($A377=$A376,"17:00","12:00"))</f>
        <v>17:00</v>
      </c>
      <c r="D377" s="23" t="str">
        <f aca="false" t="array" ref="D377: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s="23" t="n">
        <f aca="false">IF(D377="","",IF(OR(D377="Entreprise",D377="Révisions (Etp)"),0,1))</f>
        <v>1</v>
      </c>
      <c r="F377" s="23" t="str">
        <f aca="false">_xlfn.XLOOKUP('Fiche formation'!$C$8,SitesFormations[Site de formation principal],SitesFormations[Mail pour assiduité],"")</f>
        <v>cfa-ensuplr-upvd-iut-perpignan@umontpellier.fr</v>
      </c>
      <c r="G377" s="23" t="s">
        <v>773</v>
      </c>
      <c r="H377" s="23" t="str">
        <f aca="false">_xlfn.TEXTJOIN(" ",TRUE(),
'Fiche formation'!$C$18,
_xlfn.SWITCH('Fiche formation'!$C$18,"DNO","2A","DE AUDIO","3A",
_xlfn.SWITCH('Fiche formation'!$C$15,"DEUST","2A","DSCG","2A","MASTER","2A","BUT","3A","DCG","3A","LG","3A","LP","3A","INGE","3A",""))
)</f>
        <v>BUT GBSEE 66 3A</v>
      </c>
    </row>
    <row r="378" customFormat="false" ht="14.25" hidden="false" customHeight="false" outlineLevel="0" collapsed="false">
      <c r="A378" s="167" t="n">
        <f aca="false">IF(A377=A376,A377+1,A377)</f>
        <v>46423</v>
      </c>
      <c r="B378" s="23" t="str">
        <f aca="false">IF(D378="","",IF($A378=$A377,"14:00","08:00"))</f>
        <v>08:00</v>
      </c>
      <c r="C378" s="23" t="str">
        <f aca="false">IF(D378="","",IF($A378=$A377,"17:00","12:00"))</f>
        <v>12:00</v>
      </c>
      <c r="D378" s="23" t="str">
        <f aca="false" t="array" ref="D378: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s="23" t="n">
        <f aca="false">IF(D378="","",IF(OR(D378="Entreprise",D378="Révisions (Etp)"),0,1))</f>
        <v>1</v>
      </c>
      <c r="F378" s="23" t="str">
        <f aca="false">_xlfn.XLOOKUP('Fiche formation'!$C$8,SitesFormations[Site de formation principal],SitesFormations[Mail pour assiduité],"")</f>
        <v>cfa-ensuplr-upvd-iut-perpignan@umontpellier.fr</v>
      </c>
      <c r="G378" s="23" t="s">
        <v>773</v>
      </c>
      <c r="H378" s="23" t="str">
        <f aca="false">_xlfn.TEXTJOIN(" ",TRUE(),
'Fiche formation'!$C$18,
_xlfn.SWITCH('Fiche formation'!$C$18,"DNO","2A","DE AUDIO","3A",
_xlfn.SWITCH('Fiche formation'!$C$15,"DEUST","2A","DSCG","2A","MASTER","2A","BUT","3A","DCG","3A","LG","3A","LP","3A","INGE","3A",""))
)</f>
        <v>BUT GBSEE 66 3A</v>
      </c>
    </row>
    <row r="379" customFormat="false" ht="14.25" hidden="false" customHeight="false" outlineLevel="0" collapsed="false">
      <c r="A379" s="167" t="n">
        <f aca="false">IF(A378=A377,A378+1,A378)</f>
        <v>46423</v>
      </c>
      <c r="B379" s="23" t="str">
        <f aca="false">IF(D379="","",IF($A379=$A378,"14:00","08:00"))</f>
        <v>14:00</v>
      </c>
      <c r="C379" s="23" t="str">
        <f aca="false">IF(D379="","",IF($A379=$A378,"17:00","12:00"))</f>
        <v>17:00</v>
      </c>
      <c r="D379" s="23" t="str">
        <f aca="false" t="array" ref="D379: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s="23" t="n">
        <f aca="false">IF(D379="","",IF(OR(D379="Entreprise",D379="Révisions (Etp)"),0,1))</f>
        <v>1</v>
      </c>
      <c r="F379" s="23" t="str">
        <f aca="false">_xlfn.XLOOKUP('Fiche formation'!$C$8,SitesFormations[Site de formation principal],SitesFormations[Mail pour assiduité],"")</f>
        <v>cfa-ensuplr-upvd-iut-perpignan@umontpellier.fr</v>
      </c>
      <c r="G379" s="23" t="s">
        <v>773</v>
      </c>
      <c r="H379" s="23" t="str">
        <f aca="false">_xlfn.TEXTJOIN(" ",TRUE(),
'Fiche formation'!$C$18,
_xlfn.SWITCH('Fiche formation'!$C$18,"DNO","2A","DE AUDIO","3A",
_xlfn.SWITCH('Fiche formation'!$C$15,"DEUST","2A","DSCG","2A","MASTER","2A","BUT","3A","DCG","3A","LG","3A","LP","3A","INGE","3A",""))
)</f>
        <v>BUT GBSEE 66 3A</v>
      </c>
    </row>
    <row r="380" customFormat="false" ht="14.25" hidden="false" customHeight="false" outlineLevel="0" collapsed="false">
      <c r="A380" s="167" t="n">
        <f aca="false">IF(A379=A378,A379+1,A379)</f>
        <v>46424</v>
      </c>
      <c r="B380" s="23" t="e">
        <f aca="false">IF(D380="","",IF($A380=$A379,"14:00","08:00"))</f>
        <v>#N/A</v>
      </c>
      <c r="C380" s="23" t="e">
        <f aca="false">IF(D380="","",IF($A380=$A379,"17:00","12:00"))</f>
        <v>#N/A</v>
      </c>
      <c r="D380" s="23" t="e">
        <f aca="false" t="array" ref="D380:D380">_xlfn.LET(
    _xlpm.d, A380,
    _xlpm.debut, DATE(2026,8,1),
    _xlpm.m, DATEDIF(_xlpm.debut, _xlpm.d, "m"),
    _xlpm.col, 1 + _xlpm.m*3,
    _xlpm.dates, INDEX('Calendrier 2026-2027'!$C$13:$BC$43,,_xlpm.col),
    _xlpm.titres, INDEX('Calendrier 2026-2027'!$D$13:$BD$43,,_xlpm.col),
    _xlpm.r, _xlfn.XLOOKUP(_xlpm.d, _xlpm.dates, _xlpm.titres),
    IF(_xlpm.r=0,"",_xlpm.r)
)</f>
        <v>#N/A</v>
      </c>
      <c r="E380" s="23" t="e">
        <f aca="false">IF(D380="","",IF(OR(D380="Entreprise",D380="Révisions (Etp)"),0,1))</f>
        <v>#N/A</v>
      </c>
      <c r="F380" s="23" t="str">
        <f aca="false">_xlfn.XLOOKUP('Fiche formation'!$C$8,SitesFormations[Site de formation principal],SitesFormations[Mail pour assiduité],"")</f>
        <v>cfa-ensuplr-upvd-iut-perpignan@umontpellier.fr</v>
      </c>
      <c r="G380" s="23" t="s">
        <v>773</v>
      </c>
      <c r="H380" s="23" t="str">
        <f aca="false">_xlfn.TEXTJOIN(" ",TRUE(),
'Fiche formation'!$C$18,
_xlfn.SWITCH('Fiche formation'!$C$18,"DNO","2A","DE AUDIO","3A",
_xlfn.SWITCH('Fiche formation'!$C$15,"DEUST","2A","DSCG","2A","MASTER","2A","BUT","3A","DCG","3A","LG","3A","LP","3A","INGE","3A",""))
)</f>
        <v>BUT GBSEE 66 3A</v>
      </c>
    </row>
    <row r="381" customFormat="false" ht="14.25" hidden="false" customHeight="false" outlineLevel="0" collapsed="false">
      <c r="A381" s="167" t="n">
        <f aca="false">IF(A380=A379,A380+1,A380)</f>
        <v>46424</v>
      </c>
      <c r="B381" s="23" t="e">
        <f aca="false">IF(D381="","",IF($A381=$A380,"14:00","08:00"))</f>
        <v>#N/A</v>
      </c>
      <c r="C381" s="23" t="e">
        <f aca="false">IF(D381="","",IF($A381=$A380,"17:00","12:00"))</f>
        <v>#N/A</v>
      </c>
      <c r="D381" s="23" t="e">
        <f aca="false" t="array" ref="D381:D381">_xlfn.LET(
    _xlpm.d, A381,
    _xlpm.debut, DATE(2026,8,1),
    _xlpm.m, DATEDIF(_xlpm.debut, _xlpm.d, "m"),
    _xlpm.col, 1 + _xlpm.m*3,
    _xlpm.dates, INDEX('Calendrier 2026-2027'!$C$13:$BC$43,,_xlpm.col),
    _xlpm.titres, INDEX('Calendrier 2026-2027'!$D$13:$BD$43,,_xlpm.col),
    _xlpm.r, _xlfn.XLOOKUP(_xlpm.d, _xlpm.dates, _xlpm.titres),
    IF(_xlpm.r=0,"",_xlpm.r)
)</f>
        <v>#N/A</v>
      </c>
      <c r="E381" s="23" t="e">
        <f aca="false">IF(D381="","",IF(OR(D381="Entreprise",D381="Révisions (Etp)"),0,1))</f>
        <v>#N/A</v>
      </c>
      <c r="F381" s="23" t="str">
        <f aca="false">_xlfn.XLOOKUP('Fiche formation'!$C$8,SitesFormations[Site de formation principal],SitesFormations[Mail pour assiduité],"")</f>
        <v>cfa-ensuplr-upvd-iut-perpignan@umontpellier.fr</v>
      </c>
      <c r="G381" s="23" t="s">
        <v>773</v>
      </c>
      <c r="H381" s="23" t="str">
        <f aca="false">_xlfn.TEXTJOIN(" ",TRUE(),
'Fiche formation'!$C$18,
_xlfn.SWITCH('Fiche formation'!$C$18,"DNO","2A","DE AUDIO","3A",
_xlfn.SWITCH('Fiche formation'!$C$15,"DEUST","2A","DSCG","2A","MASTER","2A","BUT","3A","DCG","3A","LG","3A","LP","3A","INGE","3A",""))
)</f>
        <v>BUT GBSEE 66 3A</v>
      </c>
    </row>
    <row r="382" customFormat="false" ht="14.25" hidden="false" customHeight="false" outlineLevel="0" collapsed="false">
      <c r="A382" s="167" t="n">
        <f aca="false">IF(A381=A380,A381+1,A381)</f>
        <v>46425</v>
      </c>
      <c r="B382" s="23" t="e">
        <f aca="false">IF(D382="","",IF($A382=$A381,"14:00","08:00"))</f>
        <v>#N/A</v>
      </c>
      <c r="C382" s="23" t="e">
        <f aca="false">IF(D382="","",IF($A382=$A381,"17:00","12:00"))</f>
        <v>#N/A</v>
      </c>
      <c r="D382" s="23" t="e">
        <f aca="false" t="array" ref="D382:D382">_xlfn.LET(
    _xlpm.d, A382,
    _xlpm.debut, DATE(2026,8,1),
    _xlpm.m, DATEDIF(_xlpm.debut, _xlpm.d, "m"),
    _xlpm.col, 1 + _xlpm.m*3,
    _xlpm.dates, INDEX('Calendrier 2026-2027'!$C$13:$BC$43,,_xlpm.col),
    _xlpm.titres, INDEX('Calendrier 2026-2027'!$D$13:$BD$43,,_xlpm.col),
    _xlpm.r, _xlfn.XLOOKUP(_xlpm.d, _xlpm.dates, _xlpm.titres),
    IF(_xlpm.r=0,"",_xlpm.r)
)</f>
        <v>#N/A</v>
      </c>
      <c r="E382" s="23" t="e">
        <f aca="false">IF(D382="","",IF(OR(D382="Entreprise",D382="Révisions (Etp)"),0,1))</f>
        <v>#N/A</v>
      </c>
      <c r="F382" s="23" t="str">
        <f aca="false">_xlfn.XLOOKUP('Fiche formation'!$C$8,SitesFormations[Site de formation principal],SitesFormations[Mail pour assiduité],"")</f>
        <v>cfa-ensuplr-upvd-iut-perpignan@umontpellier.fr</v>
      </c>
      <c r="G382" s="23" t="s">
        <v>773</v>
      </c>
      <c r="H382" s="23" t="str">
        <f aca="false">_xlfn.TEXTJOIN(" ",TRUE(),
'Fiche formation'!$C$18,
_xlfn.SWITCH('Fiche formation'!$C$18,"DNO","2A","DE AUDIO","3A",
_xlfn.SWITCH('Fiche formation'!$C$15,"DEUST","2A","DSCG","2A","MASTER","2A","BUT","3A","DCG","3A","LG","3A","LP","3A","INGE","3A",""))
)</f>
        <v>BUT GBSEE 66 3A</v>
      </c>
    </row>
    <row r="383" customFormat="false" ht="14.25" hidden="false" customHeight="false" outlineLevel="0" collapsed="false">
      <c r="A383" s="167" t="n">
        <f aca="false">IF(A382=A381,A382+1,A382)</f>
        <v>46425</v>
      </c>
      <c r="B383" s="23" t="e">
        <f aca="false">IF(D383="","",IF($A383=$A382,"14:00","08:00"))</f>
        <v>#N/A</v>
      </c>
      <c r="C383" s="23" t="e">
        <f aca="false">IF(D383="","",IF($A383=$A382,"17:00","12:00"))</f>
        <v>#N/A</v>
      </c>
      <c r="D383" s="23" t="e">
        <f aca="false" t="array" ref="D383:D383">_xlfn.LET(
    _xlpm.d, A383,
    _xlpm.debut, DATE(2026,8,1),
    _xlpm.m, DATEDIF(_xlpm.debut, _xlpm.d, "m"),
    _xlpm.col, 1 + _xlpm.m*3,
    _xlpm.dates, INDEX('Calendrier 2026-2027'!$C$13:$BC$43,,_xlpm.col),
    _xlpm.titres, INDEX('Calendrier 2026-2027'!$D$13:$BD$43,,_xlpm.col),
    _xlpm.r, _xlfn.XLOOKUP(_xlpm.d, _xlpm.dates, _xlpm.titres),
    IF(_xlpm.r=0,"",_xlpm.r)
)</f>
        <v>#N/A</v>
      </c>
      <c r="E383" s="23" t="e">
        <f aca="false">IF(D383="","",IF(OR(D383="Entreprise",D383="Révisions (Etp)"),0,1))</f>
        <v>#N/A</v>
      </c>
      <c r="F383" s="23" t="str">
        <f aca="false">_xlfn.XLOOKUP('Fiche formation'!$C$8,SitesFormations[Site de formation principal],SitesFormations[Mail pour assiduité],"")</f>
        <v>cfa-ensuplr-upvd-iut-perpignan@umontpellier.fr</v>
      </c>
      <c r="G383" s="23" t="s">
        <v>773</v>
      </c>
      <c r="H383" s="23" t="str">
        <f aca="false">_xlfn.TEXTJOIN(" ",TRUE(),
'Fiche formation'!$C$18,
_xlfn.SWITCH('Fiche formation'!$C$18,"DNO","2A","DE AUDIO","3A",
_xlfn.SWITCH('Fiche formation'!$C$15,"DEUST","2A","DSCG","2A","MASTER","2A","BUT","3A","DCG","3A","LG","3A","LP","3A","INGE","3A",""))
)</f>
        <v>BUT GBSEE 66 3A</v>
      </c>
    </row>
    <row r="384" customFormat="false" ht="14.25" hidden="false" customHeight="false" outlineLevel="0" collapsed="false">
      <c r="A384" s="167" t="n">
        <f aca="false">IF(A383=A382,A383+1,A383)</f>
        <v>46426</v>
      </c>
      <c r="B384" s="23" t="str">
        <f aca="false">IF(D384="","",IF($A384=$A383,"14:00","08:00"))</f>
        <v>08:00</v>
      </c>
      <c r="C384" s="23" t="str">
        <f aca="false">IF(D384="","",IF($A384=$A383,"17:00","12:00"))</f>
        <v>12:00</v>
      </c>
      <c r="D384" s="23" t="str">
        <f aca="false" t="array" ref="D384: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s="23" t="n">
        <f aca="false">IF(D384="","",IF(OR(D384="Entreprise",D384="Révisions (Etp)"),0,1))</f>
        <v>0</v>
      </c>
      <c r="F384" s="23" t="str">
        <f aca="false">_xlfn.XLOOKUP('Fiche formation'!$C$8,SitesFormations[Site de formation principal],SitesFormations[Mail pour assiduité],"")</f>
        <v>cfa-ensuplr-upvd-iut-perpignan@umontpellier.fr</v>
      </c>
      <c r="G384" s="23" t="s">
        <v>773</v>
      </c>
      <c r="H384" s="23" t="str">
        <f aca="false">_xlfn.TEXTJOIN(" ",TRUE(),
'Fiche formation'!$C$18,
_xlfn.SWITCH('Fiche formation'!$C$18,"DNO","2A","DE AUDIO","3A",
_xlfn.SWITCH('Fiche formation'!$C$15,"DEUST","2A","DSCG","2A","MASTER","2A","BUT","3A","DCG","3A","LG","3A","LP","3A","INGE","3A",""))
)</f>
        <v>BUT GBSEE 66 3A</v>
      </c>
    </row>
    <row r="385" customFormat="false" ht="14.25" hidden="false" customHeight="false" outlineLevel="0" collapsed="false">
      <c r="A385" s="167" t="n">
        <f aca="false">IF(A384=A383,A384+1,A384)</f>
        <v>46426</v>
      </c>
      <c r="B385" s="23" t="str">
        <f aca="false">IF(D385="","",IF($A385=$A384,"14:00","08:00"))</f>
        <v>14:00</v>
      </c>
      <c r="C385" s="23" t="str">
        <f aca="false">IF(D385="","",IF($A385=$A384,"17:00","12:00"))</f>
        <v>17:00</v>
      </c>
      <c r="D385" s="23" t="str">
        <f aca="false" t="array" ref="D385: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s="23" t="n">
        <f aca="false">IF(D385="","",IF(OR(D385="Entreprise",D385="Révisions (Etp)"),0,1))</f>
        <v>0</v>
      </c>
      <c r="F385" s="23" t="str">
        <f aca="false">_xlfn.XLOOKUP('Fiche formation'!$C$8,SitesFormations[Site de formation principal],SitesFormations[Mail pour assiduité],"")</f>
        <v>cfa-ensuplr-upvd-iut-perpignan@umontpellier.fr</v>
      </c>
      <c r="G385" s="23" t="s">
        <v>773</v>
      </c>
      <c r="H385" s="23" t="str">
        <f aca="false">_xlfn.TEXTJOIN(" ",TRUE(),
'Fiche formation'!$C$18,
_xlfn.SWITCH('Fiche formation'!$C$18,"DNO","2A","DE AUDIO","3A",
_xlfn.SWITCH('Fiche formation'!$C$15,"DEUST","2A","DSCG","2A","MASTER","2A","BUT","3A","DCG","3A","LG","3A","LP","3A","INGE","3A",""))
)</f>
        <v>BUT GBSEE 66 3A</v>
      </c>
    </row>
    <row r="386" customFormat="false" ht="14.25" hidden="false" customHeight="false" outlineLevel="0" collapsed="false">
      <c r="A386" s="167" t="n">
        <f aca="false">IF(A385=A384,A385+1,A385)</f>
        <v>46427</v>
      </c>
      <c r="B386" s="23" t="str">
        <f aca="false">IF(D386="","",IF($A386=$A385,"14:00","08:00"))</f>
        <v>08:00</v>
      </c>
      <c r="C386" s="23" t="str">
        <f aca="false">IF(D386="","",IF($A386=$A385,"17:00","12:00"))</f>
        <v>12:00</v>
      </c>
      <c r="D386" s="23" t="str">
        <f aca="false" t="array" ref="D386: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s="23" t="n">
        <f aca="false">IF(D386="","",IF(OR(D386="Entreprise",D386="Révisions (Etp)"),0,1))</f>
        <v>0</v>
      </c>
      <c r="F386" s="23" t="str">
        <f aca="false">_xlfn.XLOOKUP('Fiche formation'!$C$8,SitesFormations[Site de formation principal],SitesFormations[Mail pour assiduité],"")</f>
        <v>cfa-ensuplr-upvd-iut-perpignan@umontpellier.fr</v>
      </c>
      <c r="G386" s="23" t="s">
        <v>773</v>
      </c>
      <c r="H386" s="23" t="str">
        <f aca="false">_xlfn.TEXTJOIN(" ",TRUE(),
'Fiche formation'!$C$18,
_xlfn.SWITCH('Fiche formation'!$C$18,"DNO","2A","DE AUDIO","3A",
_xlfn.SWITCH('Fiche formation'!$C$15,"DEUST","2A","DSCG","2A","MASTER","2A","BUT","3A","DCG","3A","LG","3A","LP","3A","INGE","3A",""))
)</f>
        <v>BUT GBSEE 66 3A</v>
      </c>
    </row>
    <row r="387" customFormat="false" ht="14.25" hidden="false" customHeight="false" outlineLevel="0" collapsed="false">
      <c r="A387" s="167" t="n">
        <f aca="false">IF(A386=A385,A386+1,A386)</f>
        <v>46427</v>
      </c>
      <c r="B387" s="23" t="str">
        <f aca="false">IF(D387="","",IF($A387=$A386,"14:00","08:00"))</f>
        <v>14:00</v>
      </c>
      <c r="C387" s="23" t="str">
        <f aca="false">IF(D387="","",IF($A387=$A386,"17:00","12:00"))</f>
        <v>17:00</v>
      </c>
      <c r="D387" s="23" t="str">
        <f aca="false" t="array" ref="D387: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s="23" t="n">
        <f aca="false">IF(D387="","",IF(OR(D387="Entreprise",D387="Révisions (Etp)"),0,1))</f>
        <v>0</v>
      </c>
      <c r="F387" s="23" t="str">
        <f aca="false">_xlfn.XLOOKUP('Fiche formation'!$C$8,SitesFormations[Site de formation principal],SitesFormations[Mail pour assiduité],"")</f>
        <v>cfa-ensuplr-upvd-iut-perpignan@umontpellier.fr</v>
      </c>
      <c r="G387" s="23" t="s">
        <v>773</v>
      </c>
      <c r="H387" s="23" t="str">
        <f aca="false">_xlfn.TEXTJOIN(" ",TRUE(),
'Fiche formation'!$C$18,
_xlfn.SWITCH('Fiche formation'!$C$18,"DNO","2A","DE AUDIO","3A",
_xlfn.SWITCH('Fiche formation'!$C$15,"DEUST","2A","DSCG","2A","MASTER","2A","BUT","3A","DCG","3A","LG","3A","LP","3A","INGE","3A",""))
)</f>
        <v>BUT GBSEE 66 3A</v>
      </c>
    </row>
    <row r="388" customFormat="false" ht="14.25" hidden="false" customHeight="false" outlineLevel="0" collapsed="false">
      <c r="A388" s="167" t="n">
        <f aca="false">IF(A387=A386,A387+1,A387)</f>
        <v>46428</v>
      </c>
      <c r="B388" s="23" t="str">
        <f aca="false">IF(D388="","",IF($A388=$A387,"14:00","08:00"))</f>
        <v>08:00</v>
      </c>
      <c r="C388" s="23" t="str">
        <f aca="false">IF(D388="","",IF($A388=$A387,"17:00","12:00"))</f>
        <v>12:00</v>
      </c>
      <c r="D388" s="23" t="str">
        <f aca="false" t="array" ref="D388: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s="23" t="n">
        <f aca="false">IF(D388="","",IF(OR(D388="Entreprise",D388="Révisions (Etp)"),0,1))</f>
        <v>0</v>
      </c>
      <c r="F388" s="23" t="str">
        <f aca="false">_xlfn.XLOOKUP('Fiche formation'!$C$8,SitesFormations[Site de formation principal],SitesFormations[Mail pour assiduité],"")</f>
        <v>cfa-ensuplr-upvd-iut-perpignan@umontpellier.fr</v>
      </c>
      <c r="G388" s="23" t="s">
        <v>773</v>
      </c>
      <c r="H388" s="23" t="str">
        <f aca="false">_xlfn.TEXTJOIN(" ",TRUE(),
'Fiche formation'!$C$18,
_xlfn.SWITCH('Fiche formation'!$C$18,"DNO","2A","DE AUDIO","3A",
_xlfn.SWITCH('Fiche formation'!$C$15,"DEUST","2A","DSCG","2A","MASTER","2A","BUT","3A","DCG","3A","LG","3A","LP","3A","INGE","3A",""))
)</f>
        <v>BUT GBSEE 66 3A</v>
      </c>
    </row>
    <row r="389" customFormat="false" ht="14.25" hidden="false" customHeight="false" outlineLevel="0" collapsed="false">
      <c r="A389" s="167" t="n">
        <f aca="false">IF(A388=A387,A388+1,A388)</f>
        <v>46428</v>
      </c>
      <c r="B389" s="23" t="str">
        <f aca="false">IF(D389="","",IF($A389=$A388,"14:00","08:00"))</f>
        <v>14:00</v>
      </c>
      <c r="C389" s="23" t="str">
        <f aca="false">IF(D389="","",IF($A389=$A388,"17:00","12:00"))</f>
        <v>17:00</v>
      </c>
      <c r="D389" s="23" t="str">
        <f aca="false" t="array" ref="D389: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s="23" t="n">
        <f aca="false">IF(D389="","",IF(OR(D389="Entreprise",D389="Révisions (Etp)"),0,1))</f>
        <v>0</v>
      </c>
      <c r="F389" s="23" t="str">
        <f aca="false">_xlfn.XLOOKUP('Fiche formation'!$C$8,SitesFormations[Site de formation principal],SitesFormations[Mail pour assiduité],"")</f>
        <v>cfa-ensuplr-upvd-iut-perpignan@umontpellier.fr</v>
      </c>
      <c r="G389" s="23" t="s">
        <v>773</v>
      </c>
      <c r="H389" s="23" t="str">
        <f aca="false">_xlfn.TEXTJOIN(" ",TRUE(),
'Fiche formation'!$C$18,
_xlfn.SWITCH('Fiche formation'!$C$18,"DNO","2A","DE AUDIO","3A",
_xlfn.SWITCH('Fiche formation'!$C$15,"DEUST","2A","DSCG","2A","MASTER","2A","BUT","3A","DCG","3A","LG","3A","LP","3A","INGE","3A",""))
)</f>
        <v>BUT GBSEE 66 3A</v>
      </c>
    </row>
    <row r="390" customFormat="false" ht="14.25" hidden="false" customHeight="false" outlineLevel="0" collapsed="false">
      <c r="A390" s="167" t="n">
        <f aca="false">IF(A389=A388,A389+1,A389)</f>
        <v>46429</v>
      </c>
      <c r="B390" s="23" t="str">
        <f aca="false">IF(D390="","",IF($A390=$A389,"14:00","08:00"))</f>
        <v>08:00</v>
      </c>
      <c r="C390" s="23" t="str">
        <f aca="false">IF(D390="","",IF($A390=$A389,"17:00","12:00"))</f>
        <v>12:00</v>
      </c>
      <c r="D390" s="23" t="str">
        <f aca="false" t="array" ref="D390: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s="23" t="n">
        <f aca="false">IF(D390="","",IF(OR(D390="Entreprise",D390="Révisions (Etp)"),0,1))</f>
        <v>0</v>
      </c>
      <c r="F390" s="23" t="str">
        <f aca="false">_xlfn.XLOOKUP('Fiche formation'!$C$8,SitesFormations[Site de formation principal],SitesFormations[Mail pour assiduité],"")</f>
        <v>cfa-ensuplr-upvd-iut-perpignan@umontpellier.fr</v>
      </c>
      <c r="G390" s="23" t="s">
        <v>773</v>
      </c>
      <c r="H390" s="23" t="str">
        <f aca="false">_xlfn.TEXTJOIN(" ",TRUE(),
'Fiche formation'!$C$18,
_xlfn.SWITCH('Fiche formation'!$C$18,"DNO","2A","DE AUDIO","3A",
_xlfn.SWITCH('Fiche formation'!$C$15,"DEUST","2A","DSCG","2A","MASTER","2A","BUT","3A","DCG","3A","LG","3A","LP","3A","INGE","3A",""))
)</f>
        <v>BUT GBSEE 66 3A</v>
      </c>
    </row>
    <row r="391" customFormat="false" ht="14.25" hidden="false" customHeight="false" outlineLevel="0" collapsed="false">
      <c r="A391" s="167" t="n">
        <f aca="false">IF(A390=A389,A390+1,A390)</f>
        <v>46429</v>
      </c>
      <c r="B391" s="23" t="str">
        <f aca="false">IF(D391="","",IF($A391=$A390,"14:00","08:00"))</f>
        <v>14:00</v>
      </c>
      <c r="C391" s="23" t="str">
        <f aca="false">IF(D391="","",IF($A391=$A390,"17:00","12:00"))</f>
        <v>17:00</v>
      </c>
      <c r="D391" s="23" t="str">
        <f aca="false" t="array" ref="D391: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s="23" t="n">
        <f aca="false">IF(D391="","",IF(OR(D391="Entreprise",D391="Révisions (Etp)"),0,1))</f>
        <v>0</v>
      </c>
      <c r="F391" s="23" t="str">
        <f aca="false">_xlfn.XLOOKUP('Fiche formation'!$C$8,SitesFormations[Site de formation principal],SitesFormations[Mail pour assiduité],"")</f>
        <v>cfa-ensuplr-upvd-iut-perpignan@umontpellier.fr</v>
      </c>
      <c r="G391" s="23" t="s">
        <v>773</v>
      </c>
      <c r="H391" s="23" t="str">
        <f aca="false">_xlfn.TEXTJOIN(" ",TRUE(),
'Fiche formation'!$C$18,
_xlfn.SWITCH('Fiche formation'!$C$18,"DNO","2A","DE AUDIO","3A",
_xlfn.SWITCH('Fiche formation'!$C$15,"DEUST","2A","DSCG","2A","MASTER","2A","BUT","3A","DCG","3A","LG","3A","LP","3A","INGE","3A",""))
)</f>
        <v>BUT GBSEE 66 3A</v>
      </c>
    </row>
    <row r="392" customFormat="false" ht="14.25" hidden="false" customHeight="false" outlineLevel="0" collapsed="false">
      <c r="A392" s="167" t="n">
        <f aca="false">IF(A391=A390,A391+1,A391)</f>
        <v>46430</v>
      </c>
      <c r="B392" s="23" t="str">
        <f aca="false">IF(D392="","",IF($A392=$A391,"14:00","08:00"))</f>
        <v>08:00</v>
      </c>
      <c r="C392" s="23" t="str">
        <f aca="false">IF(D392="","",IF($A392=$A391,"17:00","12:00"))</f>
        <v>12:00</v>
      </c>
      <c r="D392" s="23" t="str">
        <f aca="false" t="array" ref="D392: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s="23" t="n">
        <f aca="false">IF(D392="","",IF(OR(D392="Entreprise",D392="Révisions (Etp)"),0,1))</f>
        <v>0</v>
      </c>
      <c r="F392" s="23" t="str">
        <f aca="false">_xlfn.XLOOKUP('Fiche formation'!$C$8,SitesFormations[Site de formation principal],SitesFormations[Mail pour assiduité],"")</f>
        <v>cfa-ensuplr-upvd-iut-perpignan@umontpellier.fr</v>
      </c>
      <c r="G392" s="23" t="s">
        <v>773</v>
      </c>
      <c r="H392" s="23" t="str">
        <f aca="false">_xlfn.TEXTJOIN(" ",TRUE(),
'Fiche formation'!$C$18,
_xlfn.SWITCH('Fiche formation'!$C$18,"DNO","2A","DE AUDIO","3A",
_xlfn.SWITCH('Fiche formation'!$C$15,"DEUST","2A","DSCG","2A","MASTER","2A","BUT","3A","DCG","3A","LG","3A","LP","3A","INGE","3A",""))
)</f>
        <v>BUT GBSEE 66 3A</v>
      </c>
    </row>
    <row r="393" customFormat="false" ht="14.25" hidden="false" customHeight="false" outlineLevel="0" collapsed="false">
      <c r="A393" s="167" t="n">
        <f aca="false">IF(A392=A391,A392+1,A392)</f>
        <v>46430</v>
      </c>
      <c r="B393" s="23" t="str">
        <f aca="false">IF(D393="","",IF($A393=$A392,"14:00","08:00"))</f>
        <v>14:00</v>
      </c>
      <c r="C393" s="23" t="str">
        <f aca="false">IF(D393="","",IF($A393=$A392,"17:00","12:00"))</f>
        <v>17:00</v>
      </c>
      <c r="D393" s="23" t="str">
        <f aca="false" t="array" ref="D393: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s="23" t="n">
        <f aca="false">IF(D393="","",IF(OR(D393="Entreprise",D393="Révisions (Etp)"),0,1))</f>
        <v>0</v>
      </c>
      <c r="F393" s="23" t="str">
        <f aca="false">_xlfn.XLOOKUP('Fiche formation'!$C$8,SitesFormations[Site de formation principal],SitesFormations[Mail pour assiduité],"")</f>
        <v>cfa-ensuplr-upvd-iut-perpignan@umontpellier.fr</v>
      </c>
      <c r="G393" s="23" t="s">
        <v>773</v>
      </c>
      <c r="H393" s="23" t="str">
        <f aca="false">_xlfn.TEXTJOIN(" ",TRUE(),
'Fiche formation'!$C$18,
_xlfn.SWITCH('Fiche formation'!$C$18,"DNO","2A","DE AUDIO","3A",
_xlfn.SWITCH('Fiche formation'!$C$15,"DEUST","2A","DSCG","2A","MASTER","2A","BUT","3A","DCG","3A","LG","3A","LP","3A","INGE","3A",""))
)</f>
        <v>BUT GBSEE 66 3A</v>
      </c>
    </row>
    <row r="394" customFormat="false" ht="14.25" hidden="false" customHeight="false" outlineLevel="0" collapsed="false">
      <c r="A394" s="167" t="n">
        <f aca="false">IF(A393=A392,A393+1,A393)</f>
        <v>46431</v>
      </c>
      <c r="B394" s="23" t="e">
        <f aca="false">IF(D394="","",IF($A394=$A393,"14:00","08:00"))</f>
        <v>#N/A</v>
      </c>
      <c r="C394" s="23" t="e">
        <f aca="false">IF(D394="","",IF($A394=$A393,"17:00","12:00"))</f>
        <v>#N/A</v>
      </c>
      <c r="D394" s="23" t="e">
        <f aca="false" t="array" ref="D394:D394">_xlfn.LET(
    _xlpm.d, A394,
    _xlpm.debut, DATE(2026,8,1),
    _xlpm.m, DATEDIF(_xlpm.debut, _xlpm.d, "m"),
    _xlpm.col, 1 + _xlpm.m*3,
    _xlpm.dates, INDEX('Calendrier 2026-2027'!$C$13:$BC$43,,_xlpm.col),
    _xlpm.titres, INDEX('Calendrier 2026-2027'!$D$13:$BD$43,,_xlpm.col),
    _xlpm.r, _xlfn.XLOOKUP(_xlpm.d, _xlpm.dates, _xlpm.titres),
    IF(_xlpm.r=0,"",_xlpm.r)
)</f>
        <v>#N/A</v>
      </c>
      <c r="E394" s="23" t="e">
        <f aca="false">IF(D394="","",IF(OR(D394="Entreprise",D394="Révisions (Etp)"),0,1))</f>
        <v>#N/A</v>
      </c>
      <c r="F394" s="23" t="str">
        <f aca="false">_xlfn.XLOOKUP('Fiche formation'!$C$8,SitesFormations[Site de formation principal],SitesFormations[Mail pour assiduité],"")</f>
        <v>cfa-ensuplr-upvd-iut-perpignan@umontpellier.fr</v>
      </c>
      <c r="G394" s="23" t="s">
        <v>773</v>
      </c>
      <c r="H394" s="23" t="str">
        <f aca="false">_xlfn.TEXTJOIN(" ",TRUE(),
'Fiche formation'!$C$18,
_xlfn.SWITCH('Fiche formation'!$C$18,"DNO","2A","DE AUDIO","3A",
_xlfn.SWITCH('Fiche formation'!$C$15,"DEUST","2A","DSCG","2A","MASTER","2A","BUT","3A","DCG","3A","LG","3A","LP","3A","INGE","3A",""))
)</f>
        <v>BUT GBSEE 66 3A</v>
      </c>
    </row>
    <row r="395" customFormat="false" ht="14.25" hidden="false" customHeight="false" outlineLevel="0" collapsed="false">
      <c r="A395" s="167" t="n">
        <f aca="false">IF(A394=A393,A394+1,A394)</f>
        <v>46431</v>
      </c>
      <c r="B395" s="23" t="e">
        <f aca="false">IF(D395="","",IF($A395=$A394,"14:00","08:00"))</f>
        <v>#N/A</v>
      </c>
      <c r="C395" s="23" t="e">
        <f aca="false">IF(D395="","",IF($A395=$A394,"17:00","12:00"))</f>
        <v>#N/A</v>
      </c>
      <c r="D395" s="23" t="e">
        <f aca="false" t="array" ref="D395:D395">_xlfn.LET(
    _xlpm.d, A395,
    _xlpm.debut, DATE(2026,8,1),
    _xlpm.m, DATEDIF(_xlpm.debut, _xlpm.d, "m"),
    _xlpm.col, 1 + _xlpm.m*3,
    _xlpm.dates, INDEX('Calendrier 2026-2027'!$C$13:$BC$43,,_xlpm.col),
    _xlpm.titres, INDEX('Calendrier 2026-2027'!$D$13:$BD$43,,_xlpm.col),
    _xlpm.r, _xlfn.XLOOKUP(_xlpm.d, _xlpm.dates, _xlpm.titres),
    IF(_xlpm.r=0,"",_xlpm.r)
)</f>
        <v>#N/A</v>
      </c>
      <c r="E395" s="23" t="e">
        <f aca="false">IF(D395="","",IF(OR(D395="Entreprise",D395="Révisions (Etp)"),0,1))</f>
        <v>#N/A</v>
      </c>
      <c r="F395" s="23" t="str">
        <f aca="false">_xlfn.XLOOKUP('Fiche formation'!$C$8,SitesFormations[Site de formation principal],SitesFormations[Mail pour assiduité],"")</f>
        <v>cfa-ensuplr-upvd-iut-perpignan@umontpellier.fr</v>
      </c>
      <c r="G395" s="23" t="s">
        <v>773</v>
      </c>
      <c r="H395" s="23" t="str">
        <f aca="false">_xlfn.TEXTJOIN(" ",TRUE(),
'Fiche formation'!$C$18,
_xlfn.SWITCH('Fiche formation'!$C$18,"DNO","2A","DE AUDIO","3A",
_xlfn.SWITCH('Fiche formation'!$C$15,"DEUST","2A","DSCG","2A","MASTER","2A","BUT","3A","DCG","3A","LG","3A","LP","3A","INGE","3A",""))
)</f>
        <v>BUT GBSEE 66 3A</v>
      </c>
    </row>
    <row r="396" customFormat="false" ht="14.25" hidden="false" customHeight="false" outlineLevel="0" collapsed="false">
      <c r="A396" s="167" t="n">
        <f aca="false">IF(A395=A394,A395+1,A395)</f>
        <v>46432</v>
      </c>
      <c r="B396" s="23" t="e">
        <f aca="false">IF(D396="","",IF($A396=$A395,"14:00","08:00"))</f>
        <v>#N/A</v>
      </c>
      <c r="C396" s="23" t="e">
        <f aca="false">IF(D396="","",IF($A396=$A395,"17:00","12:00"))</f>
        <v>#N/A</v>
      </c>
      <c r="D396" s="23" t="e">
        <f aca="false" t="array" ref="D396:D396">_xlfn.LET(
    _xlpm.d, A396,
    _xlpm.debut, DATE(2026,8,1),
    _xlpm.m, DATEDIF(_xlpm.debut, _xlpm.d, "m"),
    _xlpm.col, 1 + _xlpm.m*3,
    _xlpm.dates, INDEX('Calendrier 2026-2027'!$C$13:$BC$43,,_xlpm.col),
    _xlpm.titres, INDEX('Calendrier 2026-2027'!$D$13:$BD$43,,_xlpm.col),
    _xlpm.r, _xlfn.XLOOKUP(_xlpm.d, _xlpm.dates, _xlpm.titres),
    IF(_xlpm.r=0,"",_xlpm.r)
)</f>
        <v>#N/A</v>
      </c>
      <c r="E396" s="23" t="e">
        <f aca="false">IF(D396="","",IF(OR(D396="Entreprise",D396="Révisions (Etp)"),0,1))</f>
        <v>#N/A</v>
      </c>
      <c r="F396" s="23" t="str">
        <f aca="false">_xlfn.XLOOKUP('Fiche formation'!$C$8,SitesFormations[Site de formation principal],SitesFormations[Mail pour assiduité],"")</f>
        <v>cfa-ensuplr-upvd-iut-perpignan@umontpellier.fr</v>
      </c>
      <c r="G396" s="23" t="s">
        <v>773</v>
      </c>
      <c r="H396" s="23" t="str">
        <f aca="false">_xlfn.TEXTJOIN(" ",TRUE(),
'Fiche formation'!$C$18,
_xlfn.SWITCH('Fiche formation'!$C$18,"DNO","2A","DE AUDIO","3A",
_xlfn.SWITCH('Fiche formation'!$C$15,"DEUST","2A","DSCG","2A","MASTER","2A","BUT","3A","DCG","3A","LG","3A","LP","3A","INGE","3A",""))
)</f>
        <v>BUT GBSEE 66 3A</v>
      </c>
    </row>
    <row r="397" customFormat="false" ht="14.25" hidden="false" customHeight="false" outlineLevel="0" collapsed="false">
      <c r="A397" s="167" t="n">
        <f aca="false">IF(A396=A395,A396+1,A396)</f>
        <v>46432</v>
      </c>
      <c r="B397" s="23" t="e">
        <f aca="false">IF(D397="","",IF($A397=$A396,"14:00","08:00"))</f>
        <v>#N/A</v>
      </c>
      <c r="C397" s="23" t="e">
        <f aca="false">IF(D397="","",IF($A397=$A396,"17:00","12:00"))</f>
        <v>#N/A</v>
      </c>
      <c r="D397" s="23" t="e">
        <f aca="false" t="array" ref="D397:D397">_xlfn.LET(
    _xlpm.d, A397,
    _xlpm.debut, DATE(2026,8,1),
    _xlpm.m, DATEDIF(_xlpm.debut, _xlpm.d, "m"),
    _xlpm.col, 1 + _xlpm.m*3,
    _xlpm.dates, INDEX('Calendrier 2026-2027'!$C$13:$BC$43,,_xlpm.col),
    _xlpm.titres, INDEX('Calendrier 2026-2027'!$D$13:$BD$43,,_xlpm.col),
    _xlpm.r, _xlfn.XLOOKUP(_xlpm.d, _xlpm.dates, _xlpm.titres),
    IF(_xlpm.r=0,"",_xlpm.r)
)</f>
        <v>#N/A</v>
      </c>
      <c r="E397" s="23" t="e">
        <f aca="false">IF(D397="","",IF(OR(D397="Entreprise",D397="Révisions (Etp)"),0,1))</f>
        <v>#N/A</v>
      </c>
      <c r="F397" s="23" t="str">
        <f aca="false">_xlfn.XLOOKUP('Fiche formation'!$C$8,SitesFormations[Site de formation principal],SitesFormations[Mail pour assiduité],"")</f>
        <v>cfa-ensuplr-upvd-iut-perpignan@umontpellier.fr</v>
      </c>
      <c r="G397" s="23" t="s">
        <v>773</v>
      </c>
      <c r="H397" s="23" t="str">
        <f aca="false">_xlfn.TEXTJOIN(" ",TRUE(),
'Fiche formation'!$C$18,
_xlfn.SWITCH('Fiche formation'!$C$18,"DNO","2A","DE AUDIO","3A",
_xlfn.SWITCH('Fiche formation'!$C$15,"DEUST","2A","DSCG","2A","MASTER","2A","BUT","3A","DCG","3A","LG","3A","LP","3A","INGE","3A",""))
)</f>
        <v>BUT GBSEE 66 3A</v>
      </c>
    </row>
    <row r="398" customFormat="false" ht="14.25" hidden="false" customHeight="false" outlineLevel="0" collapsed="false">
      <c r="A398" s="167" t="n">
        <f aca="false">IF(A397=A396,A397+1,A397)</f>
        <v>46433</v>
      </c>
      <c r="B398" s="23" t="str">
        <f aca="false">IF(D398="","",IF($A398=$A397,"14:00","08:00"))</f>
        <v>08:00</v>
      </c>
      <c r="C398" s="23" t="str">
        <f aca="false">IF(D398="","",IF($A398=$A397,"17:00","12:00"))</f>
        <v>12:00</v>
      </c>
      <c r="D398" s="23" t="str">
        <f aca="false" t="array" ref="D398: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s="23" t="n">
        <f aca="false">IF(D398="","",IF(OR(D398="Entreprise",D398="Révisions (Etp)"),0,1))</f>
        <v>0</v>
      </c>
      <c r="F398" s="23" t="str">
        <f aca="false">_xlfn.XLOOKUP('Fiche formation'!$C$8,SitesFormations[Site de formation principal],SitesFormations[Mail pour assiduité],"")</f>
        <v>cfa-ensuplr-upvd-iut-perpignan@umontpellier.fr</v>
      </c>
      <c r="G398" s="23" t="s">
        <v>773</v>
      </c>
      <c r="H398" s="23" t="str">
        <f aca="false">_xlfn.TEXTJOIN(" ",TRUE(),
'Fiche formation'!$C$18,
_xlfn.SWITCH('Fiche formation'!$C$18,"DNO","2A","DE AUDIO","3A",
_xlfn.SWITCH('Fiche formation'!$C$15,"DEUST","2A","DSCG","2A","MASTER","2A","BUT","3A","DCG","3A","LG","3A","LP","3A","INGE","3A",""))
)</f>
        <v>BUT GBSEE 66 3A</v>
      </c>
    </row>
    <row r="399" customFormat="false" ht="14.25" hidden="false" customHeight="false" outlineLevel="0" collapsed="false">
      <c r="A399" s="167" t="n">
        <f aca="false">IF(A398=A397,A398+1,A398)</f>
        <v>46433</v>
      </c>
      <c r="B399" s="23" t="str">
        <f aca="false">IF(D399="","",IF($A399=$A398,"14:00","08:00"))</f>
        <v>14:00</v>
      </c>
      <c r="C399" s="23" t="str">
        <f aca="false">IF(D399="","",IF($A399=$A398,"17:00","12:00"))</f>
        <v>17:00</v>
      </c>
      <c r="D399" s="23" t="str">
        <f aca="false" t="array" ref="D399: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s="23" t="n">
        <f aca="false">IF(D399="","",IF(OR(D399="Entreprise",D399="Révisions (Etp)"),0,1))</f>
        <v>0</v>
      </c>
      <c r="F399" s="23" t="str">
        <f aca="false">_xlfn.XLOOKUP('Fiche formation'!$C$8,SitesFormations[Site de formation principal],SitesFormations[Mail pour assiduité],"")</f>
        <v>cfa-ensuplr-upvd-iut-perpignan@umontpellier.fr</v>
      </c>
      <c r="G399" s="23" t="s">
        <v>773</v>
      </c>
      <c r="H399" s="23" t="str">
        <f aca="false">_xlfn.TEXTJOIN(" ",TRUE(),
'Fiche formation'!$C$18,
_xlfn.SWITCH('Fiche formation'!$C$18,"DNO","2A","DE AUDIO","3A",
_xlfn.SWITCH('Fiche formation'!$C$15,"DEUST","2A","DSCG","2A","MASTER","2A","BUT","3A","DCG","3A","LG","3A","LP","3A","INGE","3A",""))
)</f>
        <v>BUT GBSEE 66 3A</v>
      </c>
    </row>
    <row r="400" customFormat="false" ht="14.25" hidden="false" customHeight="false" outlineLevel="0" collapsed="false">
      <c r="A400" s="167" t="n">
        <f aca="false">IF(A399=A398,A399+1,A399)</f>
        <v>46434</v>
      </c>
      <c r="B400" s="23" t="str">
        <f aca="false">IF(D400="","",IF($A400=$A399,"14:00","08:00"))</f>
        <v>08:00</v>
      </c>
      <c r="C400" s="23" t="str">
        <f aca="false">IF(D400="","",IF($A400=$A399,"17:00","12:00"))</f>
        <v>12:00</v>
      </c>
      <c r="D400" s="23" t="str">
        <f aca="false" t="array" ref="D400: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s="23" t="n">
        <f aca="false">IF(D400="","",IF(OR(D400="Entreprise",D400="Révisions (Etp)"),0,1))</f>
        <v>0</v>
      </c>
      <c r="F400" s="23" t="str">
        <f aca="false">_xlfn.XLOOKUP('Fiche formation'!$C$8,SitesFormations[Site de formation principal],SitesFormations[Mail pour assiduité],"")</f>
        <v>cfa-ensuplr-upvd-iut-perpignan@umontpellier.fr</v>
      </c>
      <c r="G400" s="23" t="s">
        <v>773</v>
      </c>
      <c r="H400" s="23" t="str">
        <f aca="false">_xlfn.TEXTJOIN(" ",TRUE(),
'Fiche formation'!$C$18,
_xlfn.SWITCH('Fiche formation'!$C$18,"DNO","2A","DE AUDIO","3A",
_xlfn.SWITCH('Fiche formation'!$C$15,"DEUST","2A","DSCG","2A","MASTER","2A","BUT","3A","DCG","3A","LG","3A","LP","3A","INGE","3A",""))
)</f>
        <v>BUT GBSEE 66 3A</v>
      </c>
    </row>
    <row r="401" customFormat="false" ht="14.25" hidden="false" customHeight="false" outlineLevel="0" collapsed="false">
      <c r="A401" s="167" t="n">
        <f aca="false">IF(A400=A399,A400+1,A400)</f>
        <v>46434</v>
      </c>
      <c r="B401" s="23" t="str">
        <f aca="false">IF(D401="","",IF($A401=$A400,"14:00","08:00"))</f>
        <v>14:00</v>
      </c>
      <c r="C401" s="23" t="str">
        <f aca="false">IF(D401="","",IF($A401=$A400,"17:00","12:00"))</f>
        <v>17:00</v>
      </c>
      <c r="D401" s="23" t="str">
        <f aca="false" t="array" ref="D401: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s="23" t="n">
        <f aca="false">IF(D401="","",IF(OR(D401="Entreprise",D401="Révisions (Etp)"),0,1))</f>
        <v>0</v>
      </c>
      <c r="F401" s="23" t="str">
        <f aca="false">_xlfn.XLOOKUP('Fiche formation'!$C$8,SitesFormations[Site de formation principal],SitesFormations[Mail pour assiduité],"")</f>
        <v>cfa-ensuplr-upvd-iut-perpignan@umontpellier.fr</v>
      </c>
      <c r="G401" s="23" t="s">
        <v>773</v>
      </c>
      <c r="H401" s="23" t="str">
        <f aca="false">_xlfn.TEXTJOIN(" ",TRUE(),
'Fiche formation'!$C$18,
_xlfn.SWITCH('Fiche formation'!$C$18,"DNO","2A","DE AUDIO","3A",
_xlfn.SWITCH('Fiche formation'!$C$15,"DEUST","2A","DSCG","2A","MASTER","2A","BUT","3A","DCG","3A","LG","3A","LP","3A","INGE","3A",""))
)</f>
        <v>BUT GBSEE 66 3A</v>
      </c>
    </row>
    <row r="402" customFormat="false" ht="14.25" hidden="false" customHeight="false" outlineLevel="0" collapsed="false">
      <c r="A402" s="167" t="n">
        <f aca="false">IF(A401=A400,A401+1,A401)</f>
        <v>46435</v>
      </c>
      <c r="B402" s="23" t="str">
        <f aca="false">IF(D402="","",IF($A402=$A401,"14:00","08:00"))</f>
        <v>08:00</v>
      </c>
      <c r="C402" s="23" t="str">
        <f aca="false">IF(D402="","",IF($A402=$A401,"17:00","12:00"))</f>
        <v>12:00</v>
      </c>
      <c r="D402" s="23" t="str">
        <f aca="false" t="array" ref="D402: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s="23" t="n">
        <f aca="false">IF(D402="","",IF(OR(D402="Entreprise",D402="Révisions (Etp)"),0,1))</f>
        <v>0</v>
      </c>
      <c r="F402" s="23" t="str">
        <f aca="false">_xlfn.XLOOKUP('Fiche formation'!$C$8,SitesFormations[Site de formation principal],SitesFormations[Mail pour assiduité],"")</f>
        <v>cfa-ensuplr-upvd-iut-perpignan@umontpellier.fr</v>
      </c>
      <c r="G402" s="23" t="s">
        <v>773</v>
      </c>
      <c r="H402" s="23" t="str">
        <f aca="false">_xlfn.TEXTJOIN(" ",TRUE(),
'Fiche formation'!$C$18,
_xlfn.SWITCH('Fiche formation'!$C$18,"DNO","2A","DE AUDIO","3A",
_xlfn.SWITCH('Fiche formation'!$C$15,"DEUST","2A","DSCG","2A","MASTER","2A","BUT","3A","DCG","3A","LG","3A","LP","3A","INGE","3A",""))
)</f>
        <v>BUT GBSEE 66 3A</v>
      </c>
    </row>
    <row r="403" customFormat="false" ht="14.25" hidden="false" customHeight="false" outlineLevel="0" collapsed="false">
      <c r="A403" s="167" t="n">
        <f aca="false">IF(A402=A401,A402+1,A402)</f>
        <v>46435</v>
      </c>
      <c r="B403" s="23" t="str">
        <f aca="false">IF(D403="","",IF($A403=$A402,"14:00","08:00"))</f>
        <v>14:00</v>
      </c>
      <c r="C403" s="23" t="str">
        <f aca="false">IF(D403="","",IF($A403=$A402,"17:00","12:00"))</f>
        <v>17:00</v>
      </c>
      <c r="D403" s="23" t="str">
        <f aca="false" t="array" ref="D403: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s="23" t="n">
        <f aca="false">IF(D403="","",IF(OR(D403="Entreprise",D403="Révisions (Etp)"),0,1))</f>
        <v>0</v>
      </c>
      <c r="F403" s="23" t="str">
        <f aca="false">_xlfn.XLOOKUP('Fiche formation'!$C$8,SitesFormations[Site de formation principal],SitesFormations[Mail pour assiduité],"")</f>
        <v>cfa-ensuplr-upvd-iut-perpignan@umontpellier.fr</v>
      </c>
      <c r="G403" s="23" t="s">
        <v>773</v>
      </c>
      <c r="H403" s="23" t="str">
        <f aca="false">_xlfn.TEXTJOIN(" ",TRUE(),
'Fiche formation'!$C$18,
_xlfn.SWITCH('Fiche formation'!$C$18,"DNO","2A","DE AUDIO","3A",
_xlfn.SWITCH('Fiche formation'!$C$15,"DEUST","2A","DSCG","2A","MASTER","2A","BUT","3A","DCG","3A","LG","3A","LP","3A","INGE","3A",""))
)</f>
        <v>BUT GBSEE 66 3A</v>
      </c>
    </row>
    <row r="404" customFormat="false" ht="14.25" hidden="false" customHeight="false" outlineLevel="0" collapsed="false">
      <c r="A404" s="167" t="n">
        <f aca="false">IF(A403=A402,A403+1,A403)</f>
        <v>46436</v>
      </c>
      <c r="B404" s="23" t="str">
        <f aca="false">IF(D404="","",IF($A404=$A403,"14:00","08:00"))</f>
        <v>08:00</v>
      </c>
      <c r="C404" s="23" t="str">
        <f aca="false">IF(D404="","",IF($A404=$A403,"17:00","12:00"))</f>
        <v>12:00</v>
      </c>
      <c r="D404" s="23" t="str">
        <f aca="false" t="array" ref="D404: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s="23" t="n">
        <f aca="false">IF(D404="","",IF(OR(D404="Entreprise",D404="Révisions (Etp)"),0,1))</f>
        <v>0</v>
      </c>
      <c r="F404" s="23" t="str">
        <f aca="false">_xlfn.XLOOKUP('Fiche formation'!$C$8,SitesFormations[Site de formation principal],SitesFormations[Mail pour assiduité],"")</f>
        <v>cfa-ensuplr-upvd-iut-perpignan@umontpellier.fr</v>
      </c>
      <c r="G404" s="23" t="s">
        <v>773</v>
      </c>
      <c r="H404" s="23" t="str">
        <f aca="false">_xlfn.TEXTJOIN(" ",TRUE(),
'Fiche formation'!$C$18,
_xlfn.SWITCH('Fiche formation'!$C$18,"DNO","2A","DE AUDIO","3A",
_xlfn.SWITCH('Fiche formation'!$C$15,"DEUST","2A","DSCG","2A","MASTER","2A","BUT","3A","DCG","3A","LG","3A","LP","3A","INGE","3A",""))
)</f>
        <v>BUT GBSEE 66 3A</v>
      </c>
    </row>
    <row r="405" customFormat="false" ht="14.25" hidden="false" customHeight="false" outlineLevel="0" collapsed="false">
      <c r="A405" s="167" t="n">
        <f aca="false">IF(A404=A403,A404+1,A404)</f>
        <v>46436</v>
      </c>
      <c r="B405" s="23" t="str">
        <f aca="false">IF(D405="","",IF($A405=$A404,"14:00","08:00"))</f>
        <v>14:00</v>
      </c>
      <c r="C405" s="23" t="str">
        <f aca="false">IF(D405="","",IF($A405=$A404,"17:00","12:00"))</f>
        <v>17:00</v>
      </c>
      <c r="D405" s="23" t="str">
        <f aca="false" t="array" ref="D405: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s="23" t="n">
        <f aca="false">IF(D405="","",IF(OR(D405="Entreprise",D405="Révisions (Etp)"),0,1))</f>
        <v>0</v>
      </c>
      <c r="F405" s="23" t="str">
        <f aca="false">_xlfn.XLOOKUP('Fiche formation'!$C$8,SitesFormations[Site de formation principal],SitesFormations[Mail pour assiduité],"")</f>
        <v>cfa-ensuplr-upvd-iut-perpignan@umontpellier.fr</v>
      </c>
      <c r="G405" s="23" t="s">
        <v>773</v>
      </c>
      <c r="H405" s="23" t="str">
        <f aca="false">_xlfn.TEXTJOIN(" ",TRUE(),
'Fiche formation'!$C$18,
_xlfn.SWITCH('Fiche formation'!$C$18,"DNO","2A","DE AUDIO","3A",
_xlfn.SWITCH('Fiche formation'!$C$15,"DEUST","2A","DSCG","2A","MASTER","2A","BUT","3A","DCG","3A","LG","3A","LP","3A","INGE","3A",""))
)</f>
        <v>BUT GBSEE 66 3A</v>
      </c>
    </row>
    <row r="406" customFormat="false" ht="14.25" hidden="false" customHeight="false" outlineLevel="0" collapsed="false">
      <c r="A406" s="167" t="n">
        <f aca="false">IF(A405=A404,A405+1,A405)</f>
        <v>46437</v>
      </c>
      <c r="B406" s="23" t="str">
        <f aca="false">IF(D406="","",IF($A406=$A405,"14:00","08:00"))</f>
        <v>08:00</v>
      </c>
      <c r="C406" s="23" t="str">
        <f aca="false">IF(D406="","",IF($A406=$A405,"17:00","12:00"))</f>
        <v>12:00</v>
      </c>
      <c r="D406" s="23" t="str">
        <f aca="false" t="array" ref="D406: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s="23" t="n">
        <f aca="false">IF(D406="","",IF(OR(D406="Entreprise",D406="Révisions (Etp)"),0,1))</f>
        <v>0</v>
      </c>
      <c r="F406" s="23" t="str">
        <f aca="false">_xlfn.XLOOKUP('Fiche formation'!$C$8,SitesFormations[Site de formation principal],SitesFormations[Mail pour assiduité],"")</f>
        <v>cfa-ensuplr-upvd-iut-perpignan@umontpellier.fr</v>
      </c>
      <c r="G406" s="23" t="s">
        <v>773</v>
      </c>
      <c r="H406" s="23" t="str">
        <f aca="false">_xlfn.TEXTJOIN(" ",TRUE(),
'Fiche formation'!$C$18,
_xlfn.SWITCH('Fiche formation'!$C$18,"DNO","2A","DE AUDIO","3A",
_xlfn.SWITCH('Fiche formation'!$C$15,"DEUST","2A","DSCG","2A","MASTER","2A","BUT","3A","DCG","3A","LG","3A","LP","3A","INGE","3A",""))
)</f>
        <v>BUT GBSEE 66 3A</v>
      </c>
    </row>
    <row r="407" customFormat="false" ht="14.25" hidden="false" customHeight="false" outlineLevel="0" collapsed="false">
      <c r="A407" s="167" t="n">
        <f aca="false">IF(A406=A405,A406+1,A406)</f>
        <v>46437</v>
      </c>
      <c r="B407" s="23" t="str">
        <f aca="false">IF(D407="","",IF($A407=$A406,"14:00","08:00"))</f>
        <v>14:00</v>
      </c>
      <c r="C407" s="23" t="str">
        <f aca="false">IF(D407="","",IF($A407=$A406,"17:00","12:00"))</f>
        <v>17:00</v>
      </c>
      <c r="D407" s="23" t="str">
        <f aca="false" t="array" ref="D407: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s="23" t="n">
        <f aca="false">IF(D407="","",IF(OR(D407="Entreprise",D407="Révisions (Etp)"),0,1))</f>
        <v>0</v>
      </c>
      <c r="F407" s="23" t="str">
        <f aca="false">_xlfn.XLOOKUP('Fiche formation'!$C$8,SitesFormations[Site de formation principal],SitesFormations[Mail pour assiduité],"")</f>
        <v>cfa-ensuplr-upvd-iut-perpignan@umontpellier.fr</v>
      </c>
      <c r="G407" s="23" t="s">
        <v>773</v>
      </c>
      <c r="H407" s="23" t="str">
        <f aca="false">_xlfn.TEXTJOIN(" ",TRUE(),
'Fiche formation'!$C$18,
_xlfn.SWITCH('Fiche formation'!$C$18,"DNO","2A","DE AUDIO","3A",
_xlfn.SWITCH('Fiche formation'!$C$15,"DEUST","2A","DSCG","2A","MASTER","2A","BUT","3A","DCG","3A","LG","3A","LP","3A","INGE","3A",""))
)</f>
        <v>BUT GBSEE 66 3A</v>
      </c>
    </row>
    <row r="408" customFormat="false" ht="14.25" hidden="false" customHeight="false" outlineLevel="0" collapsed="false">
      <c r="A408" s="167" t="n">
        <f aca="false">IF(A407=A406,A407+1,A407)</f>
        <v>46438</v>
      </c>
      <c r="B408" s="23" t="e">
        <f aca="false">IF(D408="","",IF($A408=$A407,"14:00","08:00"))</f>
        <v>#N/A</v>
      </c>
      <c r="C408" s="23" t="e">
        <f aca="false">IF(D408="","",IF($A408=$A407,"17:00","12:00"))</f>
        <v>#N/A</v>
      </c>
      <c r="D408" s="23" t="e">
        <f aca="false" t="array" ref="D408:D408">_xlfn.LET(
    _xlpm.d, A408,
    _xlpm.debut, DATE(2026,8,1),
    _xlpm.m, DATEDIF(_xlpm.debut, _xlpm.d, "m"),
    _xlpm.col, 1 + _xlpm.m*3,
    _xlpm.dates, INDEX('Calendrier 2026-2027'!$C$13:$BC$43,,_xlpm.col),
    _xlpm.titres, INDEX('Calendrier 2026-2027'!$D$13:$BD$43,,_xlpm.col),
    _xlpm.r, _xlfn.XLOOKUP(_xlpm.d, _xlpm.dates, _xlpm.titres),
    IF(_xlpm.r=0,"",_xlpm.r)
)</f>
        <v>#N/A</v>
      </c>
      <c r="E408" s="23" t="e">
        <f aca="false">IF(D408="","",IF(OR(D408="Entreprise",D408="Révisions (Etp)"),0,1))</f>
        <v>#N/A</v>
      </c>
      <c r="F408" s="23" t="str">
        <f aca="false">_xlfn.XLOOKUP('Fiche formation'!$C$8,SitesFormations[Site de formation principal],SitesFormations[Mail pour assiduité],"")</f>
        <v>cfa-ensuplr-upvd-iut-perpignan@umontpellier.fr</v>
      </c>
      <c r="G408" s="23" t="s">
        <v>773</v>
      </c>
      <c r="H408" s="23" t="str">
        <f aca="false">_xlfn.TEXTJOIN(" ",TRUE(),
'Fiche formation'!$C$18,
_xlfn.SWITCH('Fiche formation'!$C$18,"DNO","2A","DE AUDIO","3A",
_xlfn.SWITCH('Fiche formation'!$C$15,"DEUST","2A","DSCG","2A","MASTER","2A","BUT","3A","DCG","3A","LG","3A","LP","3A","INGE","3A",""))
)</f>
        <v>BUT GBSEE 66 3A</v>
      </c>
    </row>
    <row r="409" customFormat="false" ht="14.25" hidden="false" customHeight="false" outlineLevel="0" collapsed="false">
      <c r="A409" s="167" t="n">
        <f aca="false">IF(A408=A407,A408+1,A408)</f>
        <v>46438</v>
      </c>
      <c r="B409" s="23" t="e">
        <f aca="false">IF(D409="","",IF($A409=$A408,"14:00","08:00"))</f>
        <v>#N/A</v>
      </c>
      <c r="C409" s="23" t="e">
        <f aca="false">IF(D409="","",IF($A409=$A408,"17:00","12:00"))</f>
        <v>#N/A</v>
      </c>
      <c r="D409" s="23" t="e">
        <f aca="false" t="array" ref="D409:D409">_xlfn.LET(
    _xlpm.d, A409,
    _xlpm.debut, DATE(2026,8,1),
    _xlpm.m, DATEDIF(_xlpm.debut, _xlpm.d, "m"),
    _xlpm.col, 1 + _xlpm.m*3,
    _xlpm.dates, INDEX('Calendrier 2026-2027'!$C$13:$BC$43,,_xlpm.col),
    _xlpm.titres, INDEX('Calendrier 2026-2027'!$D$13:$BD$43,,_xlpm.col),
    _xlpm.r, _xlfn.XLOOKUP(_xlpm.d, _xlpm.dates, _xlpm.titres),
    IF(_xlpm.r=0,"",_xlpm.r)
)</f>
        <v>#N/A</v>
      </c>
      <c r="E409" s="23" t="e">
        <f aca="false">IF(D409="","",IF(OR(D409="Entreprise",D409="Révisions (Etp)"),0,1))</f>
        <v>#N/A</v>
      </c>
      <c r="F409" s="23" t="str">
        <f aca="false">_xlfn.XLOOKUP('Fiche formation'!$C$8,SitesFormations[Site de formation principal],SitesFormations[Mail pour assiduité],"")</f>
        <v>cfa-ensuplr-upvd-iut-perpignan@umontpellier.fr</v>
      </c>
      <c r="G409" s="23" t="s">
        <v>773</v>
      </c>
      <c r="H409" s="23" t="str">
        <f aca="false">_xlfn.TEXTJOIN(" ",TRUE(),
'Fiche formation'!$C$18,
_xlfn.SWITCH('Fiche formation'!$C$18,"DNO","2A","DE AUDIO","3A",
_xlfn.SWITCH('Fiche formation'!$C$15,"DEUST","2A","DSCG","2A","MASTER","2A","BUT","3A","DCG","3A","LG","3A","LP","3A","INGE","3A",""))
)</f>
        <v>BUT GBSEE 66 3A</v>
      </c>
    </row>
    <row r="410" customFormat="false" ht="14.25" hidden="false" customHeight="false" outlineLevel="0" collapsed="false">
      <c r="A410" s="167" t="n">
        <f aca="false">IF(A409=A408,A409+1,A409)</f>
        <v>46439</v>
      </c>
      <c r="B410" s="23" t="e">
        <f aca="false">IF(D410="","",IF($A410=$A409,"14:00","08:00"))</f>
        <v>#N/A</v>
      </c>
      <c r="C410" s="23" t="e">
        <f aca="false">IF(D410="","",IF($A410=$A409,"17:00","12:00"))</f>
        <v>#N/A</v>
      </c>
      <c r="D410" s="23" t="e">
        <f aca="false" t="array" ref="D410:D410">_xlfn.LET(
    _xlpm.d, A410,
    _xlpm.debut, DATE(2026,8,1),
    _xlpm.m, DATEDIF(_xlpm.debut, _xlpm.d, "m"),
    _xlpm.col, 1 + _xlpm.m*3,
    _xlpm.dates, INDEX('Calendrier 2026-2027'!$C$13:$BC$43,,_xlpm.col),
    _xlpm.titres, INDEX('Calendrier 2026-2027'!$D$13:$BD$43,,_xlpm.col),
    _xlpm.r, _xlfn.XLOOKUP(_xlpm.d, _xlpm.dates, _xlpm.titres),
    IF(_xlpm.r=0,"",_xlpm.r)
)</f>
        <v>#N/A</v>
      </c>
      <c r="E410" s="23" t="e">
        <f aca="false">IF(D410="","",IF(OR(D410="Entreprise",D410="Révisions (Etp)"),0,1))</f>
        <v>#N/A</v>
      </c>
      <c r="F410" s="23" t="str">
        <f aca="false">_xlfn.XLOOKUP('Fiche formation'!$C$8,SitesFormations[Site de formation principal],SitesFormations[Mail pour assiduité],"")</f>
        <v>cfa-ensuplr-upvd-iut-perpignan@umontpellier.fr</v>
      </c>
      <c r="G410" s="23" t="s">
        <v>773</v>
      </c>
      <c r="H410" s="23" t="str">
        <f aca="false">_xlfn.TEXTJOIN(" ",TRUE(),
'Fiche formation'!$C$18,
_xlfn.SWITCH('Fiche formation'!$C$18,"DNO","2A","DE AUDIO","3A",
_xlfn.SWITCH('Fiche formation'!$C$15,"DEUST","2A","DSCG","2A","MASTER","2A","BUT","3A","DCG","3A","LG","3A","LP","3A","INGE","3A",""))
)</f>
        <v>BUT GBSEE 66 3A</v>
      </c>
    </row>
    <row r="411" customFormat="false" ht="14.25" hidden="false" customHeight="false" outlineLevel="0" collapsed="false">
      <c r="A411" s="167" t="n">
        <f aca="false">IF(A410=A409,A410+1,A410)</f>
        <v>46439</v>
      </c>
      <c r="B411" s="23" t="e">
        <f aca="false">IF(D411="","",IF($A411=$A410,"14:00","08:00"))</f>
        <v>#N/A</v>
      </c>
      <c r="C411" s="23" t="e">
        <f aca="false">IF(D411="","",IF($A411=$A410,"17:00","12:00"))</f>
        <v>#N/A</v>
      </c>
      <c r="D411" s="23" t="e">
        <f aca="false" t="array" ref="D411:D411">_xlfn.LET(
    _xlpm.d, A411,
    _xlpm.debut, DATE(2026,8,1),
    _xlpm.m, DATEDIF(_xlpm.debut, _xlpm.d, "m"),
    _xlpm.col, 1 + _xlpm.m*3,
    _xlpm.dates, INDEX('Calendrier 2026-2027'!$C$13:$BC$43,,_xlpm.col),
    _xlpm.titres, INDEX('Calendrier 2026-2027'!$D$13:$BD$43,,_xlpm.col),
    _xlpm.r, _xlfn.XLOOKUP(_xlpm.d, _xlpm.dates, _xlpm.titres),
    IF(_xlpm.r=0,"",_xlpm.r)
)</f>
        <v>#N/A</v>
      </c>
      <c r="E411" s="23" t="e">
        <f aca="false">IF(D411="","",IF(OR(D411="Entreprise",D411="Révisions (Etp)"),0,1))</f>
        <v>#N/A</v>
      </c>
      <c r="F411" s="23" t="str">
        <f aca="false">_xlfn.XLOOKUP('Fiche formation'!$C$8,SitesFormations[Site de formation principal],SitesFormations[Mail pour assiduité],"")</f>
        <v>cfa-ensuplr-upvd-iut-perpignan@umontpellier.fr</v>
      </c>
      <c r="G411" s="23" t="s">
        <v>773</v>
      </c>
      <c r="H411" s="23" t="str">
        <f aca="false">_xlfn.TEXTJOIN(" ",TRUE(),
'Fiche formation'!$C$18,
_xlfn.SWITCH('Fiche formation'!$C$18,"DNO","2A","DE AUDIO","3A",
_xlfn.SWITCH('Fiche formation'!$C$15,"DEUST","2A","DSCG","2A","MASTER","2A","BUT","3A","DCG","3A","LG","3A","LP","3A","INGE","3A",""))
)</f>
        <v>BUT GBSEE 66 3A</v>
      </c>
    </row>
    <row r="412" customFormat="false" ht="14.25" hidden="false" customHeight="false" outlineLevel="0" collapsed="false">
      <c r="A412" s="167" t="n">
        <f aca="false">IF(A411=A410,A411+1,A411)</f>
        <v>46440</v>
      </c>
      <c r="B412" s="23" t="str">
        <f aca="false">IF(D412="","",IF($A412=$A411,"14:00","08:00"))</f>
        <v>08:00</v>
      </c>
      <c r="C412" s="23" t="str">
        <f aca="false">IF(D412="","",IF($A412=$A411,"17:00","12:00"))</f>
        <v>12:00</v>
      </c>
      <c r="D412" s="23" t="str">
        <f aca="false" t="array" ref="D412: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s="23" t="n">
        <f aca="false">IF(D412="","",IF(OR(D412="Entreprise",D412="Révisions (Etp)"),0,1))</f>
        <v>0</v>
      </c>
      <c r="F412" s="23" t="str">
        <f aca="false">_xlfn.XLOOKUP('Fiche formation'!$C$8,SitesFormations[Site de formation principal],SitesFormations[Mail pour assiduité],"")</f>
        <v>cfa-ensuplr-upvd-iut-perpignan@umontpellier.fr</v>
      </c>
      <c r="G412" s="23" t="s">
        <v>773</v>
      </c>
      <c r="H412" s="23" t="str">
        <f aca="false">_xlfn.TEXTJOIN(" ",TRUE(),
'Fiche formation'!$C$18,
_xlfn.SWITCH('Fiche formation'!$C$18,"DNO","2A","DE AUDIO","3A",
_xlfn.SWITCH('Fiche formation'!$C$15,"DEUST","2A","DSCG","2A","MASTER","2A","BUT","3A","DCG","3A","LG","3A","LP","3A","INGE","3A",""))
)</f>
        <v>BUT GBSEE 66 3A</v>
      </c>
    </row>
    <row r="413" customFormat="false" ht="14.25" hidden="false" customHeight="false" outlineLevel="0" collapsed="false">
      <c r="A413" s="167" t="n">
        <f aca="false">IF(A412=A411,A412+1,A412)</f>
        <v>46440</v>
      </c>
      <c r="B413" s="23" t="str">
        <f aca="false">IF(D413="","",IF($A413=$A412,"14:00","08:00"))</f>
        <v>14:00</v>
      </c>
      <c r="C413" s="23" t="str">
        <f aca="false">IF(D413="","",IF($A413=$A412,"17:00","12:00"))</f>
        <v>17:00</v>
      </c>
      <c r="D413" s="23" t="str">
        <f aca="false" t="array" ref="D413: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s="23" t="n">
        <f aca="false">IF(D413="","",IF(OR(D413="Entreprise",D413="Révisions (Etp)"),0,1))</f>
        <v>0</v>
      </c>
      <c r="F413" s="23" t="str">
        <f aca="false">_xlfn.XLOOKUP('Fiche formation'!$C$8,SitesFormations[Site de formation principal],SitesFormations[Mail pour assiduité],"")</f>
        <v>cfa-ensuplr-upvd-iut-perpignan@umontpellier.fr</v>
      </c>
      <c r="G413" s="23" t="s">
        <v>773</v>
      </c>
      <c r="H413" s="23" t="str">
        <f aca="false">_xlfn.TEXTJOIN(" ",TRUE(),
'Fiche formation'!$C$18,
_xlfn.SWITCH('Fiche formation'!$C$18,"DNO","2A","DE AUDIO","3A",
_xlfn.SWITCH('Fiche formation'!$C$15,"DEUST","2A","DSCG","2A","MASTER","2A","BUT","3A","DCG","3A","LG","3A","LP","3A","INGE","3A",""))
)</f>
        <v>BUT GBSEE 66 3A</v>
      </c>
    </row>
    <row r="414" customFormat="false" ht="14.25" hidden="false" customHeight="false" outlineLevel="0" collapsed="false">
      <c r="A414" s="167" t="n">
        <f aca="false">IF(A413=A412,A413+1,A413)</f>
        <v>46441</v>
      </c>
      <c r="B414" s="23" t="str">
        <f aca="false">IF(D414="","",IF($A414=$A413,"14:00","08:00"))</f>
        <v>08:00</v>
      </c>
      <c r="C414" s="23" t="str">
        <f aca="false">IF(D414="","",IF($A414=$A413,"17:00","12:00"))</f>
        <v>12:00</v>
      </c>
      <c r="D414" s="23" t="str">
        <f aca="false" t="array" ref="D414: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s="23" t="n">
        <f aca="false">IF(D414="","",IF(OR(D414="Entreprise",D414="Révisions (Etp)"),0,1))</f>
        <v>0</v>
      </c>
      <c r="F414" s="23" t="str">
        <f aca="false">_xlfn.XLOOKUP('Fiche formation'!$C$8,SitesFormations[Site de formation principal],SitesFormations[Mail pour assiduité],"")</f>
        <v>cfa-ensuplr-upvd-iut-perpignan@umontpellier.fr</v>
      </c>
      <c r="G414" s="23" t="s">
        <v>773</v>
      </c>
      <c r="H414" s="23" t="str">
        <f aca="false">_xlfn.TEXTJOIN(" ",TRUE(),
'Fiche formation'!$C$18,
_xlfn.SWITCH('Fiche formation'!$C$18,"DNO","2A","DE AUDIO","3A",
_xlfn.SWITCH('Fiche formation'!$C$15,"DEUST","2A","DSCG","2A","MASTER","2A","BUT","3A","DCG","3A","LG","3A","LP","3A","INGE","3A",""))
)</f>
        <v>BUT GBSEE 66 3A</v>
      </c>
    </row>
    <row r="415" customFormat="false" ht="14.25" hidden="false" customHeight="false" outlineLevel="0" collapsed="false">
      <c r="A415" s="167" t="n">
        <f aca="false">IF(A414=A413,A414+1,A414)</f>
        <v>46441</v>
      </c>
      <c r="B415" s="23" t="str">
        <f aca="false">IF(D415="","",IF($A415=$A414,"14:00","08:00"))</f>
        <v>14:00</v>
      </c>
      <c r="C415" s="23" t="str">
        <f aca="false">IF(D415="","",IF($A415=$A414,"17:00","12:00"))</f>
        <v>17:00</v>
      </c>
      <c r="D415" s="23" t="str">
        <f aca="false" t="array" ref="D415: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s="23" t="n">
        <f aca="false">IF(D415="","",IF(OR(D415="Entreprise",D415="Révisions (Etp)"),0,1))</f>
        <v>0</v>
      </c>
      <c r="F415" s="23" t="str">
        <f aca="false">_xlfn.XLOOKUP('Fiche formation'!$C$8,SitesFormations[Site de formation principal],SitesFormations[Mail pour assiduité],"")</f>
        <v>cfa-ensuplr-upvd-iut-perpignan@umontpellier.fr</v>
      </c>
      <c r="G415" s="23" t="s">
        <v>773</v>
      </c>
      <c r="H415" s="23" t="str">
        <f aca="false">_xlfn.TEXTJOIN(" ",TRUE(),
'Fiche formation'!$C$18,
_xlfn.SWITCH('Fiche formation'!$C$18,"DNO","2A","DE AUDIO","3A",
_xlfn.SWITCH('Fiche formation'!$C$15,"DEUST","2A","DSCG","2A","MASTER","2A","BUT","3A","DCG","3A","LG","3A","LP","3A","INGE","3A",""))
)</f>
        <v>BUT GBSEE 66 3A</v>
      </c>
    </row>
    <row r="416" customFormat="false" ht="14.25" hidden="false" customHeight="false" outlineLevel="0" collapsed="false">
      <c r="A416" s="167" t="n">
        <f aca="false">IF(A415=A414,A415+1,A415)</f>
        <v>46442</v>
      </c>
      <c r="B416" s="23" t="str">
        <f aca="false">IF(D416="","",IF($A416=$A415,"14:00","08:00"))</f>
        <v>08:00</v>
      </c>
      <c r="C416" s="23" t="str">
        <f aca="false">IF(D416="","",IF($A416=$A415,"17:00","12:00"))</f>
        <v>12:00</v>
      </c>
      <c r="D416" s="23" t="str">
        <f aca="false" t="array" ref="D416: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s="23" t="n">
        <f aca="false">IF(D416="","",IF(OR(D416="Entreprise",D416="Révisions (Etp)"),0,1))</f>
        <v>0</v>
      </c>
      <c r="F416" s="23" t="str">
        <f aca="false">_xlfn.XLOOKUP('Fiche formation'!$C$8,SitesFormations[Site de formation principal],SitesFormations[Mail pour assiduité],"")</f>
        <v>cfa-ensuplr-upvd-iut-perpignan@umontpellier.fr</v>
      </c>
      <c r="G416" s="23" t="s">
        <v>773</v>
      </c>
      <c r="H416" s="23" t="str">
        <f aca="false">_xlfn.TEXTJOIN(" ",TRUE(),
'Fiche formation'!$C$18,
_xlfn.SWITCH('Fiche formation'!$C$18,"DNO","2A","DE AUDIO","3A",
_xlfn.SWITCH('Fiche formation'!$C$15,"DEUST","2A","DSCG","2A","MASTER","2A","BUT","3A","DCG","3A","LG","3A","LP","3A","INGE","3A",""))
)</f>
        <v>BUT GBSEE 66 3A</v>
      </c>
    </row>
    <row r="417" customFormat="false" ht="14.25" hidden="false" customHeight="false" outlineLevel="0" collapsed="false">
      <c r="A417" s="167" t="n">
        <f aca="false">IF(A416=A415,A416+1,A416)</f>
        <v>46442</v>
      </c>
      <c r="B417" s="23" t="str">
        <f aca="false">IF(D417="","",IF($A417=$A416,"14:00","08:00"))</f>
        <v>14:00</v>
      </c>
      <c r="C417" s="23" t="str">
        <f aca="false">IF(D417="","",IF($A417=$A416,"17:00","12:00"))</f>
        <v>17:00</v>
      </c>
      <c r="D417" s="23" t="str">
        <f aca="false" t="array" ref="D417: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s="23" t="n">
        <f aca="false">IF(D417="","",IF(OR(D417="Entreprise",D417="Révisions (Etp)"),0,1))</f>
        <v>0</v>
      </c>
      <c r="F417" s="23" t="str">
        <f aca="false">_xlfn.XLOOKUP('Fiche formation'!$C$8,SitesFormations[Site de formation principal],SitesFormations[Mail pour assiduité],"")</f>
        <v>cfa-ensuplr-upvd-iut-perpignan@umontpellier.fr</v>
      </c>
      <c r="G417" s="23" t="s">
        <v>773</v>
      </c>
      <c r="H417" s="23" t="str">
        <f aca="false">_xlfn.TEXTJOIN(" ",TRUE(),
'Fiche formation'!$C$18,
_xlfn.SWITCH('Fiche formation'!$C$18,"DNO","2A","DE AUDIO","3A",
_xlfn.SWITCH('Fiche formation'!$C$15,"DEUST","2A","DSCG","2A","MASTER","2A","BUT","3A","DCG","3A","LG","3A","LP","3A","INGE","3A",""))
)</f>
        <v>BUT GBSEE 66 3A</v>
      </c>
    </row>
    <row r="418" customFormat="false" ht="14.25" hidden="false" customHeight="false" outlineLevel="0" collapsed="false">
      <c r="A418" s="167" t="n">
        <f aca="false">IF(A417=A416,A417+1,A417)</f>
        <v>46443</v>
      </c>
      <c r="B418" s="23" t="str">
        <f aca="false">IF(D418="","",IF($A418=$A417,"14:00","08:00"))</f>
        <v>08:00</v>
      </c>
      <c r="C418" s="23" t="str">
        <f aca="false">IF(D418="","",IF($A418=$A417,"17:00","12:00"))</f>
        <v>12:00</v>
      </c>
      <c r="D418" s="23" t="str">
        <f aca="false" t="array" ref="D418: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s="23" t="n">
        <f aca="false">IF(D418="","",IF(OR(D418="Entreprise",D418="Révisions (Etp)"),0,1))</f>
        <v>0</v>
      </c>
      <c r="F418" s="23" t="str">
        <f aca="false">_xlfn.XLOOKUP('Fiche formation'!$C$8,SitesFormations[Site de formation principal],SitesFormations[Mail pour assiduité],"")</f>
        <v>cfa-ensuplr-upvd-iut-perpignan@umontpellier.fr</v>
      </c>
      <c r="G418" s="23" t="s">
        <v>773</v>
      </c>
      <c r="H418" s="23" t="str">
        <f aca="false">_xlfn.TEXTJOIN(" ",TRUE(),
'Fiche formation'!$C$18,
_xlfn.SWITCH('Fiche formation'!$C$18,"DNO","2A","DE AUDIO","3A",
_xlfn.SWITCH('Fiche formation'!$C$15,"DEUST","2A","DSCG","2A","MASTER","2A","BUT","3A","DCG","3A","LG","3A","LP","3A","INGE","3A",""))
)</f>
        <v>BUT GBSEE 66 3A</v>
      </c>
    </row>
    <row r="419" customFormat="false" ht="14.25" hidden="false" customHeight="false" outlineLevel="0" collapsed="false">
      <c r="A419" s="167" t="n">
        <f aca="false">IF(A418=A417,A418+1,A418)</f>
        <v>46443</v>
      </c>
      <c r="B419" s="23" t="str">
        <f aca="false">IF(D419="","",IF($A419=$A418,"14:00","08:00"))</f>
        <v>14:00</v>
      </c>
      <c r="C419" s="23" t="str">
        <f aca="false">IF(D419="","",IF($A419=$A418,"17:00","12:00"))</f>
        <v>17:00</v>
      </c>
      <c r="D419" s="23" t="str">
        <f aca="false" t="array" ref="D419: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s="23" t="n">
        <f aca="false">IF(D419="","",IF(OR(D419="Entreprise",D419="Révisions (Etp)"),0,1))</f>
        <v>0</v>
      </c>
      <c r="F419" s="23" t="str">
        <f aca="false">_xlfn.XLOOKUP('Fiche formation'!$C$8,SitesFormations[Site de formation principal],SitesFormations[Mail pour assiduité],"")</f>
        <v>cfa-ensuplr-upvd-iut-perpignan@umontpellier.fr</v>
      </c>
      <c r="G419" s="23" t="s">
        <v>773</v>
      </c>
      <c r="H419" s="23" t="str">
        <f aca="false">_xlfn.TEXTJOIN(" ",TRUE(),
'Fiche formation'!$C$18,
_xlfn.SWITCH('Fiche formation'!$C$18,"DNO","2A","DE AUDIO","3A",
_xlfn.SWITCH('Fiche formation'!$C$15,"DEUST","2A","DSCG","2A","MASTER","2A","BUT","3A","DCG","3A","LG","3A","LP","3A","INGE","3A",""))
)</f>
        <v>BUT GBSEE 66 3A</v>
      </c>
    </row>
    <row r="420" customFormat="false" ht="14.25" hidden="false" customHeight="false" outlineLevel="0" collapsed="false">
      <c r="A420" s="167" t="n">
        <f aca="false">IF(A419=A418,A419+1,A419)</f>
        <v>46444</v>
      </c>
      <c r="B420" s="23" t="str">
        <f aca="false">IF(D420="","",IF($A420=$A419,"14:00","08:00"))</f>
        <v>08:00</v>
      </c>
      <c r="C420" s="23" t="str">
        <f aca="false">IF(D420="","",IF($A420=$A419,"17:00","12:00"))</f>
        <v>12:00</v>
      </c>
      <c r="D420" s="23" t="str">
        <f aca="false" t="array" ref="D420: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s="23" t="n">
        <f aca="false">IF(D420="","",IF(OR(D420="Entreprise",D420="Révisions (Etp)"),0,1))</f>
        <v>0</v>
      </c>
      <c r="F420" s="23" t="str">
        <f aca="false">_xlfn.XLOOKUP('Fiche formation'!$C$8,SitesFormations[Site de formation principal],SitesFormations[Mail pour assiduité],"")</f>
        <v>cfa-ensuplr-upvd-iut-perpignan@umontpellier.fr</v>
      </c>
      <c r="G420" s="23" t="s">
        <v>773</v>
      </c>
      <c r="H420" s="23" t="str">
        <f aca="false">_xlfn.TEXTJOIN(" ",TRUE(),
'Fiche formation'!$C$18,
_xlfn.SWITCH('Fiche formation'!$C$18,"DNO","2A","DE AUDIO","3A",
_xlfn.SWITCH('Fiche formation'!$C$15,"DEUST","2A","DSCG","2A","MASTER","2A","BUT","3A","DCG","3A","LG","3A","LP","3A","INGE","3A",""))
)</f>
        <v>BUT GBSEE 66 3A</v>
      </c>
    </row>
    <row r="421" customFormat="false" ht="14.25" hidden="false" customHeight="false" outlineLevel="0" collapsed="false">
      <c r="A421" s="167" t="n">
        <f aca="false">IF(A420=A419,A420+1,A420)</f>
        <v>46444</v>
      </c>
      <c r="B421" s="23" t="str">
        <f aca="false">IF(D421="","",IF($A421=$A420,"14:00","08:00"))</f>
        <v>14:00</v>
      </c>
      <c r="C421" s="23" t="str">
        <f aca="false">IF(D421="","",IF($A421=$A420,"17:00","12:00"))</f>
        <v>17:00</v>
      </c>
      <c r="D421" s="23" t="str">
        <f aca="false" t="array" ref="D421: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s="23" t="n">
        <f aca="false">IF(D421="","",IF(OR(D421="Entreprise",D421="Révisions (Etp)"),0,1))</f>
        <v>0</v>
      </c>
      <c r="F421" s="23" t="str">
        <f aca="false">_xlfn.XLOOKUP('Fiche formation'!$C$8,SitesFormations[Site de formation principal],SitesFormations[Mail pour assiduité],"")</f>
        <v>cfa-ensuplr-upvd-iut-perpignan@umontpellier.fr</v>
      </c>
      <c r="G421" s="23" t="s">
        <v>773</v>
      </c>
      <c r="H421" s="23" t="str">
        <f aca="false">_xlfn.TEXTJOIN(" ",TRUE(),
'Fiche formation'!$C$18,
_xlfn.SWITCH('Fiche formation'!$C$18,"DNO","2A","DE AUDIO","3A",
_xlfn.SWITCH('Fiche formation'!$C$15,"DEUST","2A","DSCG","2A","MASTER","2A","BUT","3A","DCG","3A","LG","3A","LP","3A","INGE","3A",""))
)</f>
        <v>BUT GBSEE 66 3A</v>
      </c>
    </row>
    <row r="422" customFormat="false" ht="14.25" hidden="false" customHeight="false" outlineLevel="0" collapsed="false">
      <c r="A422" s="167" t="n">
        <f aca="false">IF(A421=A420,A421+1,A421)</f>
        <v>46445</v>
      </c>
      <c r="B422" s="23" t="e">
        <f aca="false">IF(D422="","",IF($A422=$A421,"14:00","08:00"))</f>
        <v>#N/A</v>
      </c>
      <c r="C422" s="23" t="e">
        <f aca="false">IF(D422="","",IF($A422=$A421,"17:00","12:00"))</f>
        <v>#N/A</v>
      </c>
      <c r="D422" s="23" t="e">
        <f aca="false" t="array" ref="D422:D422">_xlfn.LET(
    _xlpm.d, A422,
    _xlpm.debut, DATE(2026,8,1),
    _xlpm.m, DATEDIF(_xlpm.debut, _xlpm.d, "m"),
    _xlpm.col, 1 + _xlpm.m*3,
    _xlpm.dates, INDEX('Calendrier 2026-2027'!$C$13:$BC$43,,_xlpm.col),
    _xlpm.titres, INDEX('Calendrier 2026-2027'!$D$13:$BD$43,,_xlpm.col),
    _xlpm.r, _xlfn.XLOOKUP(_xlpm.d, _xlpm.dates, _xlpm.titres),
    IF(_xlpm.r=0,"",_xlpm.r)
)</f>
        <v>#N/A</v>
      </c>
      <c r="E422" s="23" t="e">
        <f aca="false">IF(D422="","",IF(OR(D422="Entreprise",D422="Révisions (Etp)"),0,1))</f>
        <v>#N/A</v>
      </c>
      <c r="F422" s="23" t="str">
        <f aca="false">_xlfn.XLOOKUP('Fiche formation'!$C$8,SitesFormations[Site de formation principal],SitesFormations[Mail pour assiduité],"")</f>
        <v>cfa-ensuplr-upvd-iut-perpignan@umontpellier.fr</v>
      </c>
      <c r="G422" s="23" t="s">
        <v>773</v>
      </c>
      <c r="H422" s="23" t="str">
        <f aca="false">_xlfn.TEXTJOIN(" ",TRUE(),
'Fiche formation'!$C$18,
_xlfn.SWITCH('Fiche formation'!$C$18,"DNO","2A","DE AUDIO","3A",
_xlfn.SWITCH('Fiche formation'!$C$15,"DEUST","2A","DSCG","2A","MASTER","2A","BUT","3A","DCG","3A","LG","3A","LP","3A","INGE","3A",""))
)</f>
        <v>BUT GBSEE 66 3A</v>
      </c>
    </row>
    <row r="423" customFormat="false" ht="14.25" hidden="false" customHeight="false" outlineLevel="0" collapsed="false">
      <c r="A423" s="167" t="n">
        <f aca="false">IF(A422=A421,A422+1,A422)</f>
        <v>46445</v>
      </c>
      <c r="B423" s="23" t="e">
        <f aca="false">IF(D423="","",IF($A423=$A422,"14:00","08:00"))</f>
        <v>#N/A</v>
      </c>
      <c r="C423" s="23" t="e">
        <f aca="false">IF(D423="","",IF($A423=$A422,"17:00","12:00"))</f>
        <v>#N/A</v>
      </c>
      <c r="D423" s="23" t="e">
        <f aca="false" t="array" ref="D423:D423">_xlfn.LET(
    _xlpm.d, A423,
    _xlpm.debut, DATE(2026,8,1),
    _xlpm.m, DATEDIF(_xlpm.debut, _xlpm.d, "m"),
    _xlpm.col, 1 + _xlpm.m*3,
    _xlpm.dates, INDEX('Calendrier 2026-2027'!$C$13:$BC$43,,_xlpm.col),
    _xlpm.titres, INDEX('Calendrier 2026-2027'!$D$13:$BD$43,,_xlpm.col),
    _xlpm.r, _xlfn.XLOOKUP(_xlpm.d, _xlpm.dates, _xlpm.titres),
    IF(_xlpm.r=0,"",_xlpm.r)
)</f>
        <v>#N/A</v>
      </c>
      <c r="E423" s="23" t="e">
        <f aca="false">IF(D423="","",IF(OR(D423="Entreprise",D423="Révisions (Etp)"),0,1))</f>
        <v>#N/A</v>
      </c>
      <c r="F423" s="23" t="str">
        <f aca="false">_xlfn.XLOOKUP('Fiche formation'!$C$8,SitesFormations[Site de formation principal],SitesFormations[Mail pour assiduité],"")</f>
        <v>cfa-ensuplr-upvd-iut-perpignan@umontpellier.fr</v>
      </c>
      <c r="G423" s="23" t="s">
        <v>773</v>
      </c>
      <c r="H423" s="23" t="str">
        <f aca="false">_xlfn.TEXTJOIN(" ",TRUE(),
'Fiche formation'!$C$18,
_xlfn.SWITCH('Fiche formation'!$C$18,"DNO","2A","DE AUDIO","3A",
_xlfn.SWITCH('Fiche formation'!$C$15,"DEUST","2A","DSCG","2A","MASTER","2A","BUT","3A","DCG","3A","LG","3A","LP","3A","INGE","3A",""))
)</f>
        <v>BUT GBSEE 66 3A</v>
      </c>
    </row>
    <row r="424" customFormat="false" ht="14.25" hidden="false" customHeight="false" outlineLevel="0" collapsed="false">
      <c r="A424" s="167" t="n">
        <f aca="false">IF(A423=A422,A423+1,A423)</f>
        <v>46446</v>
      </c>
      <c r="B424" s="23" t="e">
        <f aca="false">IF(D424="","",IF($A424=$A423,"14:00","08:00"))</f>
        <v>#N/A</v>
      </c>
      <c r="C424" s="23" t="e">
        <f aca="false">IF(D424="","",IF($A424=$A423,"17:00","12:00"))</f>
        <v>#N/A</v>
      </c>
      <c r="D424" s="23" t="e">
        <f aca="false" t="array" ref="D424:D424">_xlfn.LET(
    _xlpm.d, A424,
    _xlpm.debut, DATE(2026,8,1),
    _xlpm.m, DATEDIF(_xlpm.debut, _xlpm.d, "m"),
    _xlpm.col, 1 + _xlpm.m*3,
    _xlpm.dates, INDEX('Calendrier 2026-2027'!$C$13:$BC$43,,_xlpm.col),
    _xlpm.titres, INDEX('Calendrier 2026-2027'!$D$13:$BD$43,,_xlpm.col),
    _xlpm.r, _xlfn.XLOOKUP(_xlpm.d, _xlpm.dates, _xlpm.titres),
    IF(_xlpm.r=0,"",_xlpm.r)
)</f>
        <v>#N/A</v>
      </c>
      <c r="E424" s="23" t="e">
        <f aca="false">IF(D424="","",IF(OR(D424="Entreprise",D424="Révisions (Etp)"),0,1))</f>
        <v>#N/A</v>
      </c>
      <c r="F424" s="23" t="str">
        <f aca="false">_xlfn.XLOOKUP('Fiche formation'!$C$8,SitesFormations[Site de formation principal],SitesFormations[Mail pour assiduité],"")</f>
        <v>cfa-ensuplr-upvd-iut-perpignan@umontpellier.fr</v>
      </c>
      <c r="G424" s="23" t="s">
        <v>773</v>
      </c>
      <c r="H424" s="23" t="str">
        <f aca="false">_xlfn.TEXTJOIN(" ",TRUE(),
'Fiche formation'!$C$18,
_xlfn.SWITCH('Fiche formation'!$C$18,"DNO","2A","DE AUDIO","3A",
_xlfn.SWITCH('Fiche formation'!$C$15,"DEUST","2A","DSCG","2A","MASTER","2A","BUT","3A","DCG","3A","LG","3A","LP","3A","INGE","3A",""))
)</f>
        <v>BUT GBSEE 66 3A</v>
      </c>
    </row>
    <row r="425" customFormat="false" ht="14.25" hidden="false" customHeight="false" outlineLevel="0" collapsed="false">
      <c r="A425" s="167" t="n">
        <f aca="false">IF(A424=A423,A424+1,A424)</f>
        <v>46446</v>
      </c>
      <c r="B425" s="23" t="e">
        <f aca="false">IF(D425="","",IF($A425=$A424,"14:00","08:00"))</f>
        <v>#N/A</v>
      </c>
      <c r="C425" s="23" t="e">
        <f aca="false">IF(D425="","",IF($A425=$A424,"17:00","12:00"))</f>
        <v>#N/A</v>
      </c>
      <c r="D425" s="23" t="e">
        <f aca="false" t="array" ref="D425:D425">_xlfn.LET(
    _xlpm.d, A425,
    _xlpm.debut, DATE(2026,8,1),
    _xlpm.m, DATEDIF(_xlpm.debut, _xlpm.d, "m"),
    _xlpm.col, 1 + _xlpm.m*3,
    _xlpm.dates, INDEX('Calendrier 2026-2027'!$C$13:$BC$43,,_xlpm.col),
    _xlpm.titres, INDEX('Calendrier 2026-2027'!$D$13:$BD$43,,_xlpm.col),
    _xlpm.r, _xlfn.XLOOKUP(_xlpm.d, _xlpm.dates, _xlpm.titres),
    IF(_xlpm.r=0,"",_xlpm.r)
)</f>
        <v>#N/A</v>
      </c>
      <c r="E425" s="23" t="e">
        <f aca="false">IF(D425="","",IF(OR(D425="Entreprise",D425="Révisions (Etp)"),0,1))</f>
        <v>#N/A</v>
      </c>
      <c r="F425" s="23" t="str">
        <f aca="false">_xlfn.XLOOKUP('Fiche formation'!$C$8,SitesFormations[Site de formation principal],SitesFormations[Mail pour assiduité],"")</f>
        <v>cfa-ensuplr-upvd-iut-perpignan@umontpellier.fr</v>
      </c>
      <c r="G425" s="23" t="s">
        <v>773</v>
      </c>
      <c r="H425" s="23" t="str">
        <f aca="false">_xlfn.TEXTJOIN(" ",TRUE(),
'Fiche formation'!$C$18,
_xlfn.SWITCH('Fiche formation'!$C$18,"DNO","2A","DE AUDIO","3A",
_xlfn.SWITCH('Fiche formation'!$C$15,"DEUST","2A","DSCG","2A","MASTER","2A","BUT","3A","DCG","3A","LG","3A","LP","3A","INGE","3A",""))
)</f>
        <v>BUT GBSEE 66 3A</v>
      </c>
    </row>
    <row r="426" customFormat="false" ht="14.25" hidden="false" customHeight="false" outlineLevel="0" collapsed="false">
      <c r="A426" s="167" t="n">
        <f aca="false">IF(A425=A424,A425+1,A425)</f>
        <v>46447</v>
      </c>
      <c r="B426" s="23" t="str">
        <f aca="false">IF(D426="","",IF($A426=$A425,"14:00","08:00"))</f>
        <v>08:00</v>
      </c>
      <c r="C426" s="23" t="str">
        <f aca="false">IF(D426="","",IF($A426=$A425,"17:00","12:00"))</f>
        <v>12:00</v>
      </c>
      <c r="D426" s="23" t="str">
        <f aca="false" t="array" ref="D426: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s="23" t="n">
        <f aca="false">IF(D426="","",IF(OR(D426="Entreprise",D426="Révisions (Etp)"),0,1))</f>
        <v>1</v>
      </c>
      <c r="F426" s="23" t="str">
        <f aca="false">_xlfn.XLOOKUP('Fiche formation'!$C$8,SitesFormations[Site de formation principal],SitesFormations[Mail pour assiduité],"")</f>
        <v>cfa-ensuplr-upvd-iut-perpignan@umontpellier.fr</v>
      </c>
      <c r="G426" s="23" t="s">
        <v>773</v>
      </c>
      <c r="H426" s="23" t="str">
        <f aca="false">_xlfn.TEXTJOIN(" ",TRUE(),
'Fiche formation'!$C$18,
_xlfn.SWITCH('Fiche formation'!$C$18,"DNO","2A","DE AUDIO","3A",
_xlfn.SWITCH('Fiche formation'!$C$15,"DEUST","2A","DSCG","2A","MASTER","2A","BUT","3A","DCG","3A","LG","3A","LP","3A","INGE","3A",""))
)</f>
        <v>BUT GBSEE 66 3A</v>
      </c>
    </row>
    <row r="427" customFormat="false" ht="14.25" hidden="false" customHeight="false" outlineLevel="0" collapsed="false">
      <c r="A427" s="167" t="n">
        <f aca="false">IF(A426=A425,A426+1,A426)</f>
        <v>46447</v>
      </c>
      <c r="B427" s="23" t="str">
        <f aca="false">IF(D427="","",IF($A427=$A426,"14:00","08:00"))</f>
        <v>14:00</v>
      </c>
      <c r="C427" s="23" t="str">
        <f aca="false">IF(D427="","",IF($A427=$A426,"17:00","12:00"))</f>
        <v>17:00</v>
      </c>
      <c r="D427" s="23" t="str">
        <f aca="false" t="array" ref="D427: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s="23" t="n">
        <f aca="false">IF(D427="","",IF(OR(D427="Entreprise",D427="Révisions (Etp)"),0,1))</f>
        <v>1</v>
      </c>
      <c r="F427" s="23" t="str">
        <f aca="false">_xlfn.XLOOKUP('Fiche formation'!$C$8,SitesFormations[Site de formation principal],SitesFormations[Mail pour assiduité],"")</f>
        <v>cfa-ensuplr-upvd-iut-perpignan@umontpellier.fr</v>
      </c>
      <c r="G427" s="23" t="s">
        <v>773</v>
      </c>
      <c r="H427" s="23" t="str">
        <f aca="false">_xlfn.TEXTJOIN(" ",TRUE(),
'Fiche formation'!$C$18,
_xlfn.SWITCH('Fiche formation'!$C$18,"DNO","2A","DE AUDIO","3A",
_xlfn.SWITCH('Fiche formation'!$C$15,"DEUST","2A","DSCG","2A","MASTER","2A","BUT","3A","DCG","3A","LG","3A","LP","3A","INGE","3A",""))
)</f>
        <v>BUT GBSEE 66 3A</v>
      </c>
    </row>
    <row r="428" customFormat="false" ht="14.25" hidden="false" customHeight="false" outlineLevel="0" collapsed="false">
      <c r="A428" s="167" t="n">
        <f aca="false">IF(A427=A426,A427+1,A427)</f>
        <v>46448</v>
      </c>
      <c r="B428" s="23" t="str">
        <f aca="false">IF(D428="","",IF($A428=$A427,"14:00","08:00"))</f>
        <v>08:00</v>
      </c>
      <c r="C428" s="23" t="str">
        <f aca="false">IF(D428="","",IF($A428=$A427,"17:00","12:00"))</f>
        <v>12:00</v>
      </c>
      <c r="D428" s="23" t="str">
        <f aca="false" t="array" ref="D428: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s="23" t="n">
        <f aca="false">IF(D428="","",IF(OR(D428="Entreprise",D428="Révisions (Etp)"),0,1))</f>
        <v>1</v>
      </c>
      <c r="F428" s="23" t="str">
        <f aca="false">_xlfn.XLOOKUP('Fiche formation'!$C$8,SitesFormations[Site de formation principal],SitesFormations[Mail pour assiduité],"")</f>
        <v>cfa-ensuplr-upvd-iut-perpignan@umontpellier.fr</v>
      </c>
      <c r="G428" s="23" t="s">
        <v>773</v>
      </c>
      <c r="H428" s="23" t="str">
        <f aca="false">_xlfn.TEXTJOIN(" ",TRUE(),
'Fiche formation'!$C$18,
_xlfn.SWITCH('Fiche formation'!$C$18,"DNO","2A","DE AUDIO","3A",
_xlfn.SWITCH('Fiche formation'!$C$15,"DEUST","2A","DSCG","2A","MASTER","2A","BUT","3A","DCG","3A","LG","3A","LP","3A","INGE","3A",""))
)</f>
        <v>BUT GBSEE 66 3A</v>
      </c>
    </row>
    <row r="429" customFormat="false" ht="14.25" hidden="false" customHeight="false" outlineLevel="0" collapsed="false">
      <c r="A429" s="167" t="n">
        <f aca="false">IF(A428=A427,A428+1,A428)</f>
        <v>46448</v>
      </c>
      <c r="B429" s="23" t="str">
        <f aca="false">IF(D429="","",IF($A429=$A428,"14:00","08:00"))</f>
        <v>14:00</v>
      </c>
      <c r="C429" s="23" t="str">
        <f aca="false">IF(D429="","",IF($A429=$A428,"17:00","12:00"))</f>
        <v>17:00</v>
      </c>
      <c r="D429" s="23" t="str">
        <f aca="false" t="array" ref="D429: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s="23" t="n">
        <f aca="false">IF(D429="","",IF(OR(D429="Entreprise",D429="Révisions (Etp)"),0,1))</f>
        <v>1</v>
      </c>
      <c r="F429" s="23" t="str">
        <f aca="false">_xlfn.XLOOKUP('Fiche formation'!$C$8,SitesFormations[Site de formation principal],SitesFormations[Mail pour assiduité],"")</f>
        <v>cfa-ensuplr-upvd-iut-perpignan@umontpellier.fr</v>
      </c>
      <c r="G429" s="23" t="s">
        <v>773</v>
      </c>
      <c r="H429" s="23" t="str">
        <f aca="false">_xlfn.TEXTJOIN(" ",TRUE(),
'Fiche formation'!$C$18,
_xlfn.SWITCH('Fiche formation'!$C$18,"DNO","2A","DE AUDIO","3A",
_xlfn.SWITCH('Fiche formation'!$C$15,"DEUST","2A","DSCG","2A","MASTER","2A","BUT","3A","DCG","3A","LG","3A","LP","3A","INGE","3A",""))
)</f>
        <v>BUT GBSEE 66 3A</v>
      </c>
    </row>
    <row r="430" customFormat="false" ht="14.25" hidden="false" customHeight="false" outlineLevel="0" collapsed="false">
      <c r="A430" s="167" t="n">
        <f aca="false">IF(A429=A428,A429+1,A429)</f>
        <v>46449</v>
      </c>
      <c r="B430" s="23" t="str">
        <f aca="false">IF(D430="","",IF($A430=$A429,"14:00","08:00"))</f>
        <v>08:00</v>
      </c>
      <c r="C430" s="23" t="str">
        <f aca="false">IF(D430="","",IF($A430=$A429,"17:00","12:00"))</f>
        <v>12:00</v>
      </c>
      <c r="D430" s="23" t="str">
        <f aca="false" t="array" ref="D430: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s="23" t="n">
        <f aca="false">IF(D430="","",IF(OR(D430="Entreprise",D430="Révisions (Etp)"),0,1))</f>
        <v>1</v>
      </c>
      <c r="F430" s="23" t="str">
        <f aca="false">_xlfn.XLOOKUP('Fiche formation'!$C$8,SitesFormations[Site de formation principal],SitesFormations[Mail pour assiduité],"")</f>
        <v>cfa-ensuplr-upvd-iut-perpignan@umontpellier.fr</v>
      </c>
      <c r="G430" s="23" t="s">
        <v>773</v>
      </c>
      <c r="H430" s="23" t="str">
        <f aca="false">_xlfn.TEXTJOIN(" ",TRUE(),
'Fiche formation'!$C$18,
_xlfn.SWITCH('Fiche formation'!$C$18,"DNO","2A","DE AUDIO","3A",
_xlfn.SWITCH('Fiche formation'!$C$15,"DEUST","2A","DSCG","2A","MASTER","2A","BUT","3A","DCG","3A","LG","3A","LP","3A","INGE","3A",""))
)</f>
        <v>BUT GBSEE 66 3A</v>
      </c>
    </row>
    <row r="431" customFormat="false" ht="14.25" hidden="false" customHeight="false" outlineLevel="0" collapsed="false">
      <c r="A431" s="167" t="n">
        <f aca="false">IF(A430=A429,A430+1,A430)</f>
        <v>46449</v>
      </c>
      <c r="B431" s="23" t="str">
        <f aca="false">IF(D431="","",IF($A431=$A430,"14:00","08:00"))</f>
        <v>14:00</v>
      </c>
      <c r="C431" s="23" t="str">
        <f aca="false">IF(D431="","",IF($A431=$A430,"17:00","12:00"))</f>
        <v>17:00</v>
      </c>
      <c r="D431" s="23" t="str">
        <f aca="false" t="array" ref="D431: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s="23" t="n">
        <f aca="false">IF(D431="","",IF(OR(D431="Entreprise",D431="Révisions (Etp)"),0,1))</f>
        <v>1</v>
      </c>
      <c r="F431" s="23" t="str">
        <f aca="false">_xlfn.XLOOKUP('Fiche formation'!$C$8,SitesFormations[Site de formation principal],SitesFormations[Mail pour assiduité],"")</f>
        <v>cfa-ensuplr-upvd-iut-perpignan@umontpellier.fr</v>
      </c>
      <c r="G431" s="23" t="s">
        <v>773</v>
      </c>
      <c r="H431" s="23" t="str">
        <f aca="false">_xlfn.TEXTJOIN(" ",TRUE(),
'Fiche formation'!$C$18,
_xlfn.SWITCH('Fiche formation'!$C$18,"DNO","2A","DE AUDIO","3A",
_xlfn.SWITCH('Fiche formation'!$C$15,"DEUST","2A","DSCG","2A","MASTER","2A","BUT","3A","DCG","3A","LG","3A","LP","3A","INGE","3A",""))
)</f>
        <v>BUT GBSEE 66 3A</v>
      </c>
    </row>
    <row r="432" customFormat="false" ht="14.25" hidden="false" customHeight="false" outlineLevel="0" collapsed="false">
      <c r="A432" s="167" t="n">
        <f aca="false">IF(A431=A430,A431+1,A431)</f>
        <v>46450</v>
      </c>
      <c r="B432" s="23" t="str">
        <f aca="false">IF(D432="","",IF($A432=$A431,"14:00","08:00"))</f>
        <v>08:00</v>
      </c>
      <c r="C432" s="23" t="str">
        <f aca="false">IF(D432="","",IF($A432=$A431,"17:00","12:00"))</f>
        <v>12:00</v>
      </c>
      <c r="D432" s="23" t="str">
        <f aca="false" t="array" ref="D432: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s="23" t="n">
        <f aca="false">IF(D432="","",IF(OR(D432="Entreprise",D432="Révisions (Etp)"),0,1))</f>
        <v>1</v>
      </c>
      <c r="F432" s="23" t="str">
        <f aca="false">_xlfn.XLOOKUP('Fiche formation'!$C$8,SitesFormations[Site de formation principal],SitesFormations[Mail pour assiduité],"")</f>
        <v>cfa-ensuplr-upvd-iut-perpignan@umontpellier.fr</v>
      </c>
      <c r="G432" s="23" t="s">
        <v>773</v>
      </c>
      <c r="H432" s="23" t="str">
        <f aca="false">_xlfn.TEXTJOIN(" ",TRUE(),
'Fiche formation'!$C$18,
_xlfn.SWITCH('Fiche formation'!$C$18,"DNO","2A","DE AUDIO","3A",
_xlfn.SWITCH('Fiche formation'!$C$15,"DEUST","2A","DSCG","2A","MASTER","2A","BUT","3A","DCG","3A","LG","3A","LP","3A","INGE","3A",""))
)</f>
        <v>BUT GBSEE 66 3A</v>
      </c>
    </row>
    <row r="433" customFormat="false" ht="14.25" hidden="false" customHeight="false" outlineLevel="0" collapsed="false">
      <c r="A433" s="167" t="n">
        <f aca="false">IF(A432=A431,A432+1,A432)</f>
        <v>46450</v>
      </c>
      <c r="B433" s="23" t="str">
        <f aca="false">IF(D433="","",IF($A433=$A432,"14:00","08:00"))</f>
        <v>14:00</v>
      </c>
      <c r="C433" s="23" t="str">
        <f aca="false">IF(D433="","",IF($A433=$A432,"17:00","12:00"))</f>
        <v>17:00</v>
      </c>
      <c r="D433" s="23" t="str">
        <f aca="false" t="array" ref="D433: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s="23" t="n">
        <f aca="false">IF(D433="","",IF(OR(D433="Entreprise",D433="Révisions (Etp)"),0,1))</f>
        <v>1</v>
      </c>
      <c r="F433" s="23" t="str">
        <f aca="false">_xlfn.XLOOKUP('Fiche formation'!$C$8,SitesFormations[Site de formation principal],SitesFormations[Mail pour assiduité],"")</f>
        <v>cfa-ensuplr-upvd-iut-perpignan@umontpellier.fr</v>
      </c>
      <c r="G433" s="23" t="s">
        <v>773</v>
      </c>
      <c r="H433" s="23" t="str">
        <f aca="false">_xlfn.TEXTJOIN(" ",TRUE(),
'Fiche formation'!$C$18,
_xlfn.SWITCH('Fiche formation'!$C$18,"DNO","2A","DE AUDIO","3A",
_xlfn.SWITCH('Fiche formation'!$C$15,"DEUST","2A","DSCG","2A","MASTER","2A","BUT","3A","DCG","3A","LG","3A","LP","3A","INGE","3A",""))
)</f>
        <v>BUT GBSEE 66 3A</v>
      </c>
    </row>
    <row r="434" customFormat="false" ht="14.25" hidden="false" customHeight="false" outlineLevel="0" collapsed="false">
      <c r="A434" s="167" t="n">
        <f aca="false">IF(A433=A432,A433+1,A433)</f>
        <v>46451</v>
      </c>
      <c r="B434" s="23" t="str">
        <f aca="false">IF(D434="","",IF($A434=$A433,"14:00","08:00"))</f>
        <v>08:00</v>
      </c>
      <c r="C434" s="23" t="str">
        <f aca="false">IF(D434="","",IF($A434=$A433,"17:00","12:00"))</f>
        <v>12:00</v>
      </c>
      <c r="D434" s="23" t="str">
        <f aca="false" t="array" ref="D434: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s="23" t="n">
        <f aca="false">IF(D434="","",IF(OR(D434="Entreprise",D434="Révisions (Etp)"),0,1))</f>
        <v>1</v>
      </c>
      <c r="F434" s="23" t="str">
        <f aca="false">_xlfn.XLOOKUP('Fiche formation'!$C$8,SitesFormations[Site de formation principal],SitesFormations[Mail pour assiduité],"")</f>
        <v>cfa-ensuplr-upvd-iut-perpignan@umontpellier.fr</v>
      </c>
      <c r="G434" s="23" t="s">
        <v>773</v>
      </c>
      <c r="H434" s="23" t="str">
        <f aca="false">_xlfn.TEXTJOIN(" ",TRUE(),
'Fiche formation'!$C$18,
_xlfn.SWITCH('Fiche formation'!$C$18,"DNO","2A","DE AUDIO","3A",
_xlfn.SWITCH('Fiche formation'!$C$15,"DEUST","2A","DSCG","2A","MASTER","2A","BUT","3A","DCG","3A","LG","3A","LP","3A","INGE","3A",""))
)</f>
        <v>BUT GBSEE 66 3A</v>
      </c>
    </row>
    <row r="435" customFormat="false" ht="14.25" hidden="false" customHeight="false" outlineLevel="0" collapsed="false">
      <c r="A435" s="167" t="n">
        <f aca="false">IF(A434=A433,A434+1,A434)</f>
        <v>46451</v>
      </c>
      <c r="B435" s="23" t="str">
        <f aca="false">IF(D435="","",IF($A435=$A434,"14:00","08:00"))</f>
        <v>14:00</v>
      </c>
      <c r="C435" s="23" t="str">
        <f aca="false">IF(D435="","",IF($A435=$A434,"17:00","12:00"))</f>
        <v>17:00</v>
      </c>
      <c r="D435" s="23" t="str">
        <f aca="false" t="array" ref="D435: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s="23" t="n">
        <f aca="false">IF(D435="","",IF(OR(D435="Entreprise",D435="Révisions (Etp)"),0,1))</f>
        <v>1</v>
      </c>
      <c r="F435" s="23" t="str">
        <f aca="false">_xlfn.XLOOKUP('Fiche formation'!$C$8,SitesFormations[Site de formation principal],SitesFormations[Mail pour assiduité],"")</f>
        <v>cfa-ensuplr-upvd-iut-perpignan@umontpellier.fr</v>
      </c>
      <c r="G435" s="23" t="s">
        <v>773</v>
      </c>
      <c r="H435" s="23" t="str">
        <f aca="false">_xlfn.TEXTJOIN(" ",TRUE(),
'Fiche formation'!$C$18,
_xlfn.SWITCH('Fiche formation'!$C$18,"DNO","2A","DE AUDIO","3A",
_xlfn.SWITCH('Fiche formation'!$C$15,"DEUST","2A","DSCG","2A","MASTER","2A","BUT","3A","DCG","3A","LG","3A","LP","3A","INGE","3A",""))
)</f>
        <v>BUT GBSEE 66 3A</v>
      </c>
    </row>
    <row r="436" customFormat="false" ht="14.25" hidden="false" customHeight="false" outlineLevel="0" collapsed="false">
      <c r="A436" s="167" t="n">
        <f aca="false">IF(A435=A434,A435+1,A435)</f>
        <v>46452</v>
      </c>
      <c r="B436" s="23" t="e">
        <f aca="false">IF(D436="","",IF($A436=$A435,"14:00","08:00"))</f>
        <v>#N/A</v>
      </c>
      <c r="C436" s="23" t="e">
        <f aca="false">IF(D436="","",IF($A436=$A435,"17:00","12:00"))</f>
        <v>#N/A</v>
      </c>
      <c r="D436" s="23" t="e">
        <f aca="false" t="array" ref="D436:D436">_xlfn.LET(
    _xlpm.d, A436,
    _xlpm.debut, DATE(2026,8,1),
    _xlpm.m, DATEDIF(_xlpm.debut, _xlpm.d, "m"),
    _xlpm.col, 1 + _xlpm.m*3,
    _xlpm.dates, INDEX('Calendrier 2026-2027'!$C$13:$BC$43,,_xlpm.col),
    _xlpm.titres, INDEX('Calendrier 2026-2027'!$D$13:$BD$43,,_xlpm.col),
    _xlpm.r, _xlfn.XLOOKUP(_xlpm.d, _xlpm.dates, _xlpm.titres),
    IF(_xlpm.r=0,"",_xlpm.r)
)</f>
        <v>#N/A</v>
      </c>
      <c r="E436" s="23" t="e">
        <f aca="false">IF(D436="","",IF(OR(D436="Entreprise",D436="Révisions (Etp)"),0,1))</f>
        <v>#N/A</v>
      </c>
      <c r="F436" s="23" t="str">
        <f aca="false">_xlfn.XLOOKUP('Fiche formation'!$C$8,SitesFormations[Site de formation principal],SitesFormations[Mail pour assiduité],"")</f>
        <v>cfa-ensuplr-upvd-iut-perpignan@umontpellier.fr</v>
      </c>
      <c r="G436" s="23" t="s">
        <v>773</v>
      </c>
      <c r="H436" s="23" t="str">
        <f aca="false">_xlfn.TEXTJOIN(" ",TRUE(),
'Fiche formation'!$C$18,
_xlfn.SWITCH('Fiche formation'!$C$18,"DNO","2A","DE AUDIO","3A",
_xlfn.SWITCH('Fiche formation'!$C$15,"DEUST","2A","DSCG","2A","MASTER","2A","BUT","3A","DCG","3A","LG","3A","LP","3A","INGE","3A",""))
)</f>
        <v>BUT GBSEE 66 3A</v>
      </c>
    </row>
    <row r="437" customFormat="false" ht="14.25" hidden="false" customHeight="false" outlineLevel="0" collapsed="false">
      <c r="A437" s="167" t="n">
        <f aca="false">IF(A436=A435,A436+1,A436)</f>
        <v>46452</v>
      </c>
      <c r="B437" s="23" t="e">
        <f aca="false">IF(D437="","",IF($A437=$A436,"14:00","08:00"))</f>
        <v>#N/A</v>
      </c>
      <c r="C437" s="23" t="e">
        <f aca="false">IF(D437="","",IF($A437=$A436,"17:00","12:00"))</f>
        <v>#N/A</v>
      </c>
      <c r="D437" s="23" t="e">
        <f aca="false" t="array" ref="D437:D437">_xlfn.LET(
    _xlpm.d, A437,
    _xlpm.debut, DATE(2026,8,1),
    _xlpm.m, DATEDIF(_xlpm.debut, _xlpm.d, "m"),
    _xlpm.col, 1 + _xlpm.m*3,
    _xlpm.dates, INDEX('Calendrier 2026-2027'!$C$13:$BC$43,,_xlpm.col),
    _xlpm.titres, INDEX('Calendrier 2026-2027'!$D$13:$BD$43,,_xlpm.col),
    _xlpm.r, _xlfn.XLOOKUP(_xlpm.d, _xlpm.dates, _xlpm.titres),
    IF(_xlpm.r=0,"",_xlpm.r)
)</f>
        <v>#N/A</v>
      </c>
      <c r="E437" s="23" t="e">
        <f aca="false">IF(D437="","",IF(OR(D437="Entreprise",D437="Révisions (Etp)"),0,1))</f>
        <v>#N/A</v>
      </c>
      <c r="F437" s="23" t="str">
        <f aca="false">_xlfn.XLOOKUP('Fiche formation'!$C$8,SitesFormations[Site de formation principal],SitesFormations[Mail pour assiduité],"")</f>
        <v>cfa-ensuplr-upvd-iut-perpignan@umontpellier.fr</v>
      </c>
      <c r="G437" s="23" t="s">
        <v>773</v>
      </c>
      <c r="H437" s="23" t="str">
        <f aca="false">_xlfn.TEXTJOIN(" ",TRUE(),
'Fiche formation'!$C$18,
_xlfn.SWITCH('Fiche formation'!$C$18,"DNO","2A","DE AUDIO","3A",
_xlfn.SWITCH('Fiche formation'!$C$15,"DEUST","2A","DSCG","2A","MASTER","2A","BUT","3A","DCG","3A","LG","3A","LP","3A","INGE","3A",""))
)</f>
        <v>BUT GBSEE 66 3A</v>
      </c>
    </row>
    <row r="438" customFormat="false" ht="14.25" hidden="false" customHeight="false" outlineLevel="0" collapsed="false">
      <c r="A438" s="167" t="n">
        <f aca="false">IF(A437=A436,A437+1,A437)</f>
        <v>46453</v>
      </c>
      <c r="B438" s="23" t="e">
        <f aca="false">IF(D438="","",IF($A438=$A437,"14:00","08:00"))</f>
        <v>#N/A</v>
      </c>
      <c r="C438" s="23" t="e">
        <f aca="false">IF(D438="","",IF($A438=$A437,"17:00","12:00"))</f>
        <v>#N/A</v>
      </c>
      <c r="D438" s="23" t="e">
        <f aca="false" t="array" ref="D438:D438">_xlfn.LET(
    _xlpm.d, A438,
    _xlpm.debut, DATE(2026,8,1),
    _xlpm.m, DATEDIF(_xlpm.debut, _xlpm.d, "m"),
    _xlpm.col, 1 + _xlpm.m*3,
    _xlpm.dates, INDEX('Calendrier 2026-2027'!$C$13:$BC$43,,_xlpm.col),
    _xlpm.titres, INDEX('Calendrier 2026-2027'!$D$13:$BD$43,,_xlpm.col),
    _xlpm.r, _xlfn.XLOOKUP(_xlpm.d, _xlpm.dates, _xlpm.titres),
    IF(_xlpm.r=0,"",_xlpm.r)
)</f>
        <v>#N/A</v>
      </c>
      <c r="E438" s="23" t="e">
        <f aca="false">IF(D438="","",IF(OR(D438="Entreprise",D438="Révisions (Etp)"),0,1))</f>
        <v>#N/A</v>
      </c>
      <c r="F438" s="23" t="str">
        <f aca="false">_xlfn.XLOOKUP('Fiche formation'!$C$8,SitesFormations[Site de formation principal],SitesFormations[Mail pour assiduité],"")</f>
        <v>cfa-ensuplr-upvd-iut-perpignan@umontpellier.fr</v>
      </c>
      <c r="G438" s="23" t="s">
        <v>773</v>
      </c>
      <c r="H438" s="23" t="str">
        <f aca="false">_xlfn.TEXTJOIN(" ",TRUE(),
'Fiche formation'!$C$18,
_xlfn.SWITCH('Fiche formation'!$C$18,"DNO","2A","DE AUDIO","3A",
_xlfn.SWITCH('Fiche formation'!$C$15,"DEUST","2A","DSCG","2A","MASTER","2A","BUT","3A","DCG","3A","LG","3A","LP","3A","INGE","3A",""))
)</f>
        <v>BUT GBSEE 66 3A</v>
      </c>
    </row>
    <row r="439" customFormat="false" ht="14.25" hidden="false" customHeight="false" outlineLevel="0" collapsed="false">
      <c r="A439" s="167" t="n">
        <f aca="false">IF(A438=A437,A438+1,A438)</f>
        <v>46453</v>
      </c>
      <c r="B439" s="23" t="e">
        <f aca="false">IF(D439="","",IF($A439=$A438,"14:00","08:00"))</f>
        <v>#N/A</v>
      </c>
      <c r="C439" s="23" t="e">
        <f aca="false">IF(D439="","",IF($A439=$A438,"17:00","12:00"))</f>
        <v>#N/A</v>
      </c>
      <c r="D439" s="23" t="e">
        <f aca="false" t="array" ref="D439:D439">_xlfn.LET(
    _xlpm.d, A439,
    _xlpm.debut, DATE(2026,8,1),
    _xlpm.m, DATEDIF(_xlpm.debut, _xlpm.d, "m"),
    _xlpm.col, 1 + _xlpm.m*3,
    _xlpm.dates, INDEX('Calendrier 2026-2027'!$C$13:$BC$43,,_xlpm.col),
    _xlpm.titres, INDEX('Calendrier 2026-2027'!$D$13:$BD$43,,_xlpm.col),
    _xlpm.r, _xlfn.XLOOKUP(_xlpm.d, _xlpm.dates, _xlpm.titres),
    IF(_xlpm.r=0,"",_xlpm.r)
)</f>
        <v>#N/A</v>
      </c>
      <c r="E439" s="23" t="e">
        <f aca="false">IF(D439="","",IF(OR(D439="Entreprise",D439="Révisions (Etp)"),0,1))</f>
        <v>#N/A</v>
      </c>
      <c r="F439" s="23" t="str">
        <f aca="false">_xlfn.XLOOKUP('Fiche formation'!$C$8,SitesFormations[Site de formation principal],SitesFormations[Mail pour assiduité],"")</f>
        <v>cfa-ensuplr-upvd-iut-perpignan@umontpellier.fr</v>
      </c>
      <c r="G439" s="23" t="s">
        <v>773</v>
      </c>
      <c r="H439" s="23" t="str">
        <f aca="false">_xlfn.TEXTJOIN(" ",TRUE(),
'Fiche formation'!$C$18,
_xlfn.SWITCH('Fiche formation'!$C$18,"DNO","2A","DE AUDIO","3A",
_xlfn.SWITCH('Fiche formation'!$C$15,"DEUST","2A","DSCG","2A","MASTER","2A","BUT","3A","DCG","3A","LG","3A","LP","3A","INGE","3A",""))
)</f>
        <v>BUT GBSEE 66 3A</v>
      </c>
    </row>
    <row r="440" customFormat="false" ht="14.25" hidden="false" customHeight="false" outlineLevel="0" collapsed="false">
      <c r="A440" s="167" t="n">
        <f aca="false">IF(A439=A438,A439+1,A439)</f>
        <v>46454</v>
      </c>
      <c r="B440" s="23" t="str">
        <f aca="false">IF(D440="","",IF($A440=$A439,"14:00","08:00"))</f>
        <v>08:00</v>
      </c>
      <c r="C440" s="23" t="str">
        <f aca="false">IF(D440="","",IF($A440=$A439,"17:00","12:00"))</f>
        <v>12:00</v>
      </c>
      <c r="D440" s="23" t="str">
        <f aca="false" t="array" ref="D440: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s="23" t="n">
        <f aca="false">IF(D440="","",IF(OR(D440="Entreprise",D440="Révisions (Etp)"),0,1))</f>
        <v>1</v>
      </c>
      <c r="F440" s="23" t="str">
        <f aca="false">_xlfn.XLOOKUP('Fiche formation'!$C$8,SitesFormations[Site de formation principal],SitesFormations[Mail pour assiduité],"")</f>
        <v>cfa-ensuplr-upvd-iut-perpignan@umontpellier.fr</v>
      </c>
      <c r="G440" s="23" t="s">
        <v>773</v>
      </c>
      <c r="H440" s="23" t="str">
        <f aca="false">_xlfn.TEXTJOIN(" ",TRUE(),
'Fiche formation'!$C$18,
_xlfn.SWITCH('Fiche formation'!$C$18,"DNO","2A","DE AUDIO","3A",
_xlfn.SWITCH('Fiche formation'!$C$15,"DEUST","2A","DSCG","2A","MASTER","2A","BUT","3A","DCG","3A","LG","3A","LP","3A","INGE","3A",""))
)</f>
        <v>BUT GBSEE 66 3A</v>
      </c>
    </row>
    <row r="441" customFormat="false" ht="14.25" hidden="false" customHeight="false" outlineLevel="0" collapsed="false">
      <c r="A441" s="167" t="n">
        <f aca="false">IF(A440=A439,A440+1,A440)</f>
        <v>46454</v>
      </c>
      <c r="B441" s="23" t="str">
        <f aca="false">IF(D441="","",IF($A441=$A440,"14:00","08:00"))</f>
        <v>14:00</v>
      </c>
      <c r="C441" s="23" t="str">
        <f aca="false">IF(D441="","",IF($A441=$A440,"17:00","12:00"))</f>
        <v>17:00</v>
      </c>
      <c r="D441" s="23" t="str">
        <f aca="false" t="array" ref="D441: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s="23" t="n">
        <f aca="false">IF(D441="","",IF(OR(D441="Entreprise",D441="Révisions (Etp)"),0,1))</f>
        <v>1</v>
      </c>
      <c r="F441" s="23" t="str">
        <f aca="false">_xlfn.XLOOKUP('Fiche formation'!$C$8,SitesFormations[Site de formation principal],SitesFormations[Mail pour assiduité],"")</f>
        <v>cfa-ensuplr-upvd-iut-perpignan@umontpellier.fr</v>
      </c>
      <c r="G441" s="23" t="s">
        <v>773</v>
      </c>
      <c r="H441" s="23" t="str">
        <f aca="false">_xlfn.TEXTJOIN(" ",TRUE(),
'Fiche formation'!$C$18,
_xlfn.SWITCH('Fiche formation'!$C$18,"DNO","2A","DE AUDIO","3A",
_xlfn.SWITCH('Fiche formation'!$C$15,"DEUST","2A","DSCG","2A","MASTER","2A","BUT","3A","DCG","3A","LG","3A","LP","3A","INGE","3A",""))
)</f>
        <v>BUT GBSEE 66 3A</v>
      </c>
    </row>
    <row r="442" customFormat="false" ht="14.25" hidden="false" customHeight="false" outlineLevel="0" collapsed="false">
      <c r="A442" s="167" t="n">
        <f aca="false">IF(A441=A440,A441+1,A441)</f>
        <v>46455</v>
      </c>
      <c r="B442" s="23" t="str">
        <f aca="false">IF(D442="","",IF($A442=$A441,"14:00","08:00"))</f>
        <v>08:00</v>
      </c>
      <c r="C442" s="23" t="str">
        <f aca="false">IF(D442="","",IF($A442=$A441,"17:00","12:00"))</f>
        <v>12:00</v>
      </c>
      <c r="D442" s="23" t="str">
        <f aca="false" t="array" ref="D442: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s="23" t="n">
        <f aca="false">IF(D442="","",IF(OR(D442="Entreprise",D442="Révisions (Etp)"),0,1))</f>
        <v>1</v>
      </c>
      <c r="F442" s="23" t="str">
        <f aca="false">_xlfn.XLOOKUP('Fiche formation'!$C$8,SitesFormations[Site de formation principal],SitesFormations[Mail pour assiduité],"")</f>
        <v>cfa-ensuplr-upvd-iut-perpignan@umontpellier.fr</v>
      </c>
      <c r="G442" s="23" t="s">
        <v>773</v>
      </c>
      <c r="H442" s="23" t="str">
        <f aca="false">_xlfn.TEXTJOIN(" ",TRUE(),
'Fiche formation'!$C$18,
_xlfn.SWITCH('Fiche formation'!$C$18,"DNO","2A","DE AUDIO","3A",
_xlfn.SWITCH('Fiche formation'!$C$15,"DEUST","2A","DSCG","2A","MASTER","2A","BUT","3A","DCG","3A","LG","3A","LP","3A","INGE","3A",""))
)</f>
        <v>BUT GBSEE 66 3A</v>
      </c>
    </row>
    <row r="443" customFormat="false" ht="14.25" hidden="false" customHeight="false" outlineLevel="0" collapsed="false">
      <c r="A443" s="167" t="n">
        <f aca="false">IF(A442=A441,A442+1,A442)</f>
        <v>46455</v>
      </c>
      <c r="B443" s="23" t="str">
        <f aca="false">IF(D443="","",IF($A443=$A442,"14:00","08:00"))</f>
        <v>14:00</v>
      </c>
      <c r="C443" s="23" t="str">
        <f aca="false">IF(D443="","",IF($A443=$A442,"17:00","12:00"))</f>
        <v>17:00</v>
      </c>
      <c r="D443" s="23" t="str">
        <f aca="false" t="array" ref="D443: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s="23" t="n">
        <f aca="false">IF(D443="","",IF(OR(D443="Entreprise",D443="Révisions (Etp)"),0,1))</f>
        <v>1</v>
      </c>
      <c r="F443" s="23" t="str">
        <f aca="false">_xlfn.XLOOKUP('Fiche formation'!$C$8,SitesFormations[Site de formation principal],SitesFormations[Mail pour assiduité],"")</f>
        <v>cfa-ensuplr-upvd-iut-perpignan@umontpellier.fr</v>
      </c>
      <c r="G443" s="23" t="s">
        <v>773</v>
      </c>
      <c r="H443" s="23" t="str">
        <f aca="false">_xlfn.TEXTJOIN(" ",TRUE(),
'Fiche formation'!$C$18,
_xlfn.SWITCH('Fiche formation'!$C$18,"DNO","2A","DE AUDIO","3A",
_xlfn.SWITCH('Fiche formation'!$C$15,"DEUST","2A","DSCG","2A","MASTER","2A","BUT","3A","DCG","3A","LG","3A","LP","3A","INGE","3A",""))
)</f>
        <v>BUT GBSEE 66 3A</v>
      </c>
    </row>
    <row r="444" customFormat="false" ht="14.25" hidden="false" customHeight="false" outlineLevel="0" collapsed="false">
      <c r="A444" s="167" t="n">
        <f aca="false">IF(A443=A442,A443+1,A443)</f>
        <v>46456</v>
      </c>
      <c r="B444" s="23" t="str">
        <f aca="false">IF(D444="","",IF($A444=$A443,"14:00","08:00"))</f>
        <v>08:00</v>
      </c>
      <c r="C444" s="23" t="str">
        <f aca="false">IF(D444="","",IF($A444=$A443,"17:00","12:00"))</f>
        <v>12:00</v>
      </c>
      <c r="D444" s="23" t="str">
        <f aca="false" t="array" ref="D444: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s="23" t="n">
        <f aca="false">IF(D444="","",IF(OR(D444="Entreprise",D444="Révisions (Etp)"),0,1))</f>
        <v>1</v>
      </c>
      <c r="F444" s="23" t="str">
        <f aca="false">_xlfn.XLOOKUP('Fiche formation'!$C$8,SitesFormations[Site de formation principal],SitesFormations[Mail pour assiduité],"")</f>
        <v>cfa-ensuplr-upvd-iut-perpignan@umontpellier.fr</v>
      </c>
      <c r="G444" s="23" t="s">
        <v>773</v>
      </c>
      <c r="H444" s="23" t="str">
        <f aca="false">_xlfn.TEXTJOIN(" ",TRUE(),
'Fiche formation'!$C$18,
_xlfn.SWITCH('Fiche formation'!$C$18,"DNO","2A","DE AUDIO","3A",
_xlfn.SWITCH('Fiche formation'!$C$15,"DEUST","2A","DSCG","2A","MASTER","2A","BUT","3A","DCG","3A","LG","3A","LP","3A","INGE","3A",""))
)</f>
        <v>BUT GBSEE 66 3A</v>
      </c>
    </row>
    <row r="445" customFormat="false" ht="14.25" hidden="false" customHeight="false" outlineLevel="0" collapsed="false">
      <c r="A445" s="167" t="n">
        <f aca="false">IF(A444=A443,A444+1,A444)</f>
        <v>46456</v>
      </c>
      <c r="B445" s="23" t="str">
        <f aca="false">IF(D445="","",IF($A445=$A444,"14:00","08:00"))</f>
        <v>14:00</v>
      </c>
      <c r="C445" s="23" t="str">
        <f aca="false">IF(D445="","",IF($A445=$A444,"17:00","12:00"))</f>
        <v>17:00</v>
      </c>
      <c r="D445" s="23" t="str">
        <f aca="false" t="array" ref="D445: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s="23" t="n">
        <f aca="false">IF(D445="","",IF(OR(D445="Entreprise",D445="Révisions (Etp)"),0,1))</f>
        <v>1</v>
      </c>
      <c r="F445" s="23" t="str">
        <f aca="false">_xlfn.XLOOKUP('Fiche formation'!$C$8,SitesFormations[Site de formation principal],SitesFormations[Mail pour assiduité],"")</f>
        <v>cfa-ensuplr-upvd-iut-perpignan@umontpellier.fr</v>
      </c>
      <c r="G445" s="23" t="s">
        <v>773</v>
      </c>
      <c r="H445" s="23" t="str">
        <f aca="false">_xlfn.TEXTJOIN(" ",TRUE(),
'Fiche formation'!$C$18,
_xlfn.SWITCH('Fiche formation'!$C$18,"DNO","2A","DE AUDIO","3A",
_xlfn.SWITCH('Fiche formation'!$C$15,"DEUST","2A","DSCG","2A","MASTER","2A","BUT","3A","DCG","3A","LG","3A","LP","3A","INGE","3A",""))
)</f>
        <v>BUT GBSEE 66 3A</v>
      </c>
    </row>
    <row r="446" customFormat="false" ht="14.25" hidden="false" customHeight="false" outlineLevel="0" collapsed="false">
      <c r="A446" s="167" t="n">
        <f aca="false">IF(A445=A444,A445+1,A445)</f>
        <v>46457</v>
      </c>
      <c r="B446" s="23" t="str">
        <f aca="false">IF(D446="","",IF($A446=$A445,"14:00","08:00"))</f>
        <v>08:00</v>
      </c>
      <c r="C446" s="23" t="str">
        <f aca="false">IF(D446="","",IF($A446=$A445,"17:00","12:00"))</f>
        <v>12:00</v>
      </c>
      <c r="D446" s="23" t="str">
        <f aca="false" t="array" ref="D446: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s="23" t="n">
        <f aca="false">IF(D446="","",IF(OR(D446="Entreprise",D446="Révisions (Etp)"),0,1))</f>
        <v>1</v>
      </c>
      <c r="F446" s="23" t="str">
        <f aca="false">_xlfn.XLOOKUP('Fiche formation'!$C$8,SitesFormations[Site de formation principal],SitesFormations[Mail pour assiduité],"")</f>
        <v>cfa-ensuplr-upvd-iut-perpignan@umontpellier.fr</v>
      </c>
      <c r="G446" s="23" t="s">
        <v>773</v>
      </c>
      <c r="H446" s="23" t="str">
        <f aca="false">_xlfn.TEXTJOIN(" ",TRUE(),
'Fiche formation'!$C$18,
_xlfn.SWITCH('Fiche formation'!$C$18,"DNO","2A","DE AUDIO","3A",
_xlfn.SWITCH('Fiche formation'!$C$15,"DEUST","2A","DSCG","2A","MASTER","2A","BUT","3A","DCG","3A","LG","3A","LP","3A","INGE","3A",""))
)</f>
        <v>BUT GBSEE 66 3A</v>
      </c>
    </row>
    <row r="447" customFormat="false" ht="14.25" hidden="false" customHeight="false" outlineLevel="0" collapsed="false">
      <c r="A447" s="167" t="n">
        <f aca="false">IF(A446=A445,A446+1,A446)</f>
        <v>46457</v>
      </c>
      <c r="B447" s="23" t="str">
        <f aca="false">IF(D447="","",IF($A447=$A446,"14:00","08:00"))</f>
        <v>14:00</v>
      </c>
      <c r="C447" s="23" t="str">
        <f aca="false">IF(D447="","",IF($A447=$A446,"17:00","12:00"))</f>
        <v>17:00</v>
      </c>
      <c r="D447" s="23" t="str">
        <f aca="false" t="array" ref="D447: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s="23" t="n">
        <f aca="false">IF(D447="","",IF(OR(D447="Entreprise",D447="Révisions (Etp)"),0,1))</f>
        <v>1</v>
      </c>
      <c r="F447" s="23" t="str">
        <f aca="false">_xlfn.XLOOKUP('Fiche formation'!$C$8,SitesFormations[Site de formation principal],SitesFormations[Mail pour assiduité],"")</f>
        <v>cfa-ensuplr-upvd-iut-perpignan@umontpellier.fr</v>
      </c>
      <c r="G447" s="23" t="s">
        <v>773</v>
      </c>
      <c r="H447" s="23" t="str">
        <f aca="false">_xlfn.TEXTJOIN(" ",TRUE(),
'Fiche formation'!$C$18,
_xlfn.SWITCH('Fiche formation'!$C$18,"DNO","2A","DE AUDIO","3A",
_xlfn.SWITCH('Fiche formation'!$C$15,"DEUST","2A","DSCG","2A","MASTER","2A","BUT","3A","DCG","3A","LG","3A","LP","3A","INGE","3A",""))
)</f>
        <v>BUT GBSEE 66 3A</v>
      </c>
    </row>
    <row r="448" customFormat="false" ht="14.25" hidden="false" customHeight="false" outlineLevel="0" collapsed="false">
      <c r="A448" s="167" t="n">
        <f aca="false">IF(A447=A446,A447+1,A447)</f>
        <v>46458</v>
      </c>
      <c r="B448" s="23" t="str">
        <f aca="false">IF(D448="","",IF($A448=$A447,"14:00","08:00"))</f>
        <v>08:00</v>
      </c>
      <c r="C448" s="23" t="str">
        <f aca="false">IF(D448="","",IF($A448=$A447,"17:00","12:00"))</f>
        <v>12:00</v>
      </c>
      <c r="D448" s="23" t="str">
        <f aca="false" t="array" ref="D448: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s="23" t="n">
        <f aca="false">IF(D448="","",IF(OR(D448="Entreprise",D448="Révisions (Etp)"),0,1))</f>
        <v>1</v>
      </c>
      <c r="F448" s="23" t="str">
        <f aca="false">_xlfn.XLOOKUP('Fiche formation'!$C$8,SitesFormations[Site de formation principal],SitesFormations[Mail pour assiduité],"")</f>
        <v>cfa-ensuplr-upvd-iut-perpignan@umontpellier.fr</v>
      </c>
      <c r="G448" s="23" t="s">
        <v>773</v>
      </c>
      <c r="H448" s="23" t="str">
        <f aca="false">_xlfn.TEXTJOIN(" ",TRUE(),
'Fiche formation'!$C$18,
_xlfn.SWITCH('Fiche formation'!$C$18,"DNO","2A","DE AUDIO","3A",
_xlfn.SWITCH('Fiche formation'!$C$15,"DEUST","2A","DSCG","2A","MASTER","2A","BUT","3A","DCG","3A","LG","3A","LP","3A","INGE","3A",""))
)</f>
        <v>BUT GBSEE 66 3A</v>
      </c>
    </row>
    <row r="449" customFormat="false" ht="14.25" hidden="false" customHeight="false" outlineLevel="0" collapsed="false">
      <c r="A449" s="167" t="n">
        <f aca="false">IF(A448=A447,A448+1,A448)</f>
        <v>46458</v>
      </c>
      <c r="B449" s="23" t="str">
        <f aca="false">IF(D449="","",IF($A449=$A448,"14:00","08:00"))</f>
        <v>14:00</v>
      </c>
      <c r="C449" s="23" t="str">
        <f aca="false">IF(D449="","",IF($A449=$A448,"17:00","12:00"))</f>
        <v>17:00</v>
      </c>
      <c r="D449" s="23" t="str">
        <f aca="false" t="array" ref="D449: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s="23" t="n">
        <f aca="false">IF(D449="","",IF(OR(D449="Entreprise",D449="Révisions (Etp)"),0,1))</f>
        <v>1</v>
      </c>
      <c r="F449" s="23" t="str">
        <f aca="false">_xlfn.XLOOKUP('Fiche formation'!$C$8,SitesFormations[Site de formation principal],SitesFormations[Mail pour assiduité],"")</f>
        <v>cfa-ensuplr-upvd-iut-perpignan@umontpellier.fr</v>
      </c>
      <c r="G449" s="23" t="s">
        <v>773</v>
      </c>
      <c r="H449" s="23" t="str">
        <f aca="false">_xlfn.TEXTJOIN(" ",TRUE(),
'Fiche formation'!$C$18,
_xlfn.SWITCH('Fiche formation'!$C$18,"DNO","2A","DE AUDIO","3A",
_xlfn.SWITCH('Fiche formation'!$C$15,"DEUST","2A","DSCG","2A","MASTER","2A","BUT","3A","DCG","3A","LG","3A","LP","3A","INGE","3A",""))
)</f>
        <v>BUT GBSEE 66 3A</v>
      </c>
    </row>
    <row r="450" customFormat="false" ht="14.25" hidden="false" customHeight="false" outlineLevel="0" collapsed="false">
      <c r="A450" s="167" t="n">
        <f aca="false">IF(A449=A448,A449+1,A449)</f>
        <v>46459</v>
      </c>
      <c r="B450" s="23" t="e">
        <f aca="false">IF(D450="","",IF($A450=$A449,"14:00","08:00"))</f>
        <v>#N/A</v>
      </c>
      <c r="C450" s="23" t="e">
        <f aca="false">IF(D450="","",IF($A450=$A449,"17:00","12:00"))</f>
        <v>#N/A</v>
      </c>
      <c r="D450" s="23" t="e">
        <f aca="false" t="array" ref="D450:D450">_xlfn.LET(
    _xlpm.d, A450,
    _xlpm.debut, DATE(2026,8,1),
    _xlpm.m, DATEDIF(_xlpm.debut, _xlpm.d, "m"),
    _xlpm.col, 1 + _xlpm.m*3,
    _xlpm.dates, INDEX('Calendrier 2026-2027'!$C$13:$BC$43,,_xlpm.col),
    _xlpm.titres, INDEX('Calendrier 2026-2027'!$D$13:$BD$43,,_xlpm.col),
    _xlpm.r, _xlfn.XLOOKUP(_xlpm.d, _xlpm.dates, _xlpm.titres),
    IF(_xlpm.r=0,"",_xlpm.r)
)</f>
        <v>#N/A</v>
      </c>
      <c r="E450" s="23" t="e">
        <f aca="false">IF(D450="","",IF(OR(D450="Entreprise",D450="Révisions (Etp)"),0,1))</f>
        <v>#N/A</v>
      </c>
      <c r="F450" s="23" t="str">
        <f aca="false">_xlfn.XLOOKUP('Fiche formation'!$C$8,SitesFormations[Site de formation principal],SitesFormations[Mail pour assiduité],"")</f>
        <v>cfa-ensuplr-upvd-iut-perpignan@umontpellier.fr</v>
      </c>
      <c r="G450" s="23" t="s">
        <v>773</v>
      </c>
      <c r="H450" s="23" t="str">
        <f aca="false">_xlfn.TEXTJOIN(" ",TRUE(),
'Fiche formation'!$C$18,
_xlfn.SWITCH('Fiche formation'!$C$18,"DNO","2A","DE AUDIO","3A",
_xlfn.SWITCH('Fiche formation'!$C$15,"DEUST","2A","DSCG","2A","MASTER","2A","BUT","3A","DCG","3A","LG","3A","LP","3A","INGE","3A",""))
)</f>
        <v>BUT GBSEE 66 3A</v>
      </c>
    </row>
    <row r="451" customFormat="false" ht="14.25" hidden="false" customHeight="false" outlineLevel="0" collapsed="false">
      <c r="A451" s="167" t="n">
        <f aca="false">IF(A450=A449,A450+1,A450)</f>
        <v>46459</v>
      </c>
      <c r="B451" s="23" t="e">
        <f aca="false">IF(D451="","",IF($A451=$A450,"14:00","08:00"))</f>
        <v>#N/A</v>
      </c>
      <c r="C451" s="23" t="e">
        <f aca="false">IF(D451="","",IF($A451=$A450,"17:00","12:00"))</f>
        <v>#N/A</v>
      </c>
      <c r="D451" s="23" t="e">
        <f aca="false" t="array" ref="D451:D451">_xlfn.LET(
    _xlpm.d, A451,
    _xlpm.debut, DATE(2026,8,1),
    _xlpm.m, DATEDIF(_xlpm.debut, _xlpm.d, "m"),
    _xlpm.col, 1 + _xlpm.m*3,
    _xlpm.dates, INDEX('Calendrier 2026-2027'!$C$13:$BC$43,,_xlpm.col),
    _xlpm.titres, INDEX('Calendrier 2026-2027'!$D$13:$BD$43,,_xlpm.col),
    _xlpm.r, _xlfn.XLOOKUP(_xlpm.d, _xlpm.dates, _xlpm.titres),
    IF(_xlpm.r=0,"",_xlpm.r)
)</f>
        <v>#N/A</v>
      </c>
      <c r="E451" s="23" t="e">
        <f aca="false">IF(D451="","",IF(OR(D451="Entreprise",D451="Révisions (Etp)"),0,1))</f>
        <v>#N/A</v>
      </c>
      <c r="F451" s="23" t="str">
        <f aca="false">_xlfn.XLOOKUP('Fiche formation'!$C$8,SitesFormations[Site de formation principal],SitesFormations[Mail pour assiduité],"")</f>
        <v>cfa-ensuplr-upvd-iut-perpignan@umontpellier.fr</v>
      </c>
      <c r="G451" s="23" t="s">
        <v>773</v>
      </c>
      <c r="H451" s="23" t="str">
        <f aca="false">_xlfn.TEXTJOIN(" ",TRUE(),
'Fiche formation'!$C$18,
_xlfn.SWITCH('Fiche formation'!$C$18,"DNO","2A","DE AUDIO","3A",
_xlfn.SWITCH('Fiche formation'!$C$15,"DEUST","2A","DSCG","2A","MASTER","2A","BUT","3A","DCG","3A","LG","3A","LP","3A","INGE","3A",""))
)</f>
        <v>BUT GBSEE 66 3A</v>
      </c>
    </row>
    <row r="452" customFormat="false" ht="14.25" hidden="false" customHeight="false" outlineLevel="0" collapsed="false">
      <c r="A452" s="167" t="n">
        <f aca="false">IF(A451=A450,A451+1,A451)</f>
        <v>46460</v>
      </c>
      <c r="B452" s="23" t="e">
        <f aca="false">IF(D452="","",IF($A452=$A451,"14:00","08:00"))</f>
        <v>#N/A</v>
      </c>
      <c r="C452" s="23" t="e">
        <f aca="false">IF(D452="","",IF($A452=$A451,"17:00","12:00"))</f>
        <v>#N/A</v>
      </c>
      <c r="D452" s="23" t="e">
        <f aca="false" t="array" ref="D452:D452">_xlfn.LET(
    _xlpm.d, A452,
    _xlpm.debut, DATE(2026,8,1),
    _xlpm.m, DATEDIF(_xlpm.debut, _xlpm.d, "m"),
    _xlpm.col, 1 + _xlpm.m*3,
    _xlpm.dates, INDEX('Calendrier 2026-2027'!$C$13:$BC$43,,_xlpm.col),
    _xlpm.titres, INDEX('Calendrier 2026-2027'!$D$13:$BD$43,,_xlpm.col),
    _xlpm.r, _xlfn.XLOOKUP(_xlpm.d, _xlpm.dates, _xlpm.titres),
    IF(_xlpm.r=0,"",_xlpm.r)
)</f>
        <v>#N/A</v>
      </c>
      <c r="E452" s="23" t="e">
        <f aca="false">IF(D452="","",IF(OR(D452="Entreprise",D452="Révisions (Etp)"),0,1))</f>
        <v>#N/A</v>
      </c>
      <c r="F452" s="23" t="str">
        <f aca="false">_xlfn.XLOOKUP('Fiche formation'!$C$8,SitesFormations[Site de formation principal],SitesFormations[Mail pour assiduité],"")</f>
        <v>cfa-ensuplr-upvd-iut-perpignan@umontpellier.fr</v>
      </c>
      <c r="G452" s="23" t="s">
        <v>773</v>
      </c>
      <c r="H452" s="23" t="str">
        <f aca="false">_xlfn.TEXTJOIN(" ",TRUE(),
'Fiche formation'!$C$18,
_xlfn.SWITCH('Fiche formation'!$C$18,"DNO","2A","DE AUDIO","3A",
_xlfn.SWITCH('Fiche formation'!$C$15,"DEUST","2A","DSCG","2A","MASTER","2A","BUT","3A","DCG","3A","LG","3A","LP","3A","INGE","3A",""))
)</f>
        <v>BUT GBSEE 66 3A</v>
      </c>
    </row>
    <row r="453" customFormat="false" ht="14.25" hidden="false" customHeight="false" outlineLevel="0" collapsed="false">
      <c r="A453" s="167" t="n">
        <f aca="false">IF(A452=A451,A452+1,A452)</f>
        <v>46460</v>
      </c>
      <c r="B453" s="23" t="e">
        <f aca="false">IF(D453="","",IF($A453=$A452,"14:00","08:00"))</f>
        <v>#N/A</v>
      </c>
      <c r="C453" s="23" t="e">
        <f aca="false">IF(D453="","",IF($A453=$A452,"17:00","12:00"))</f>
        <v>#N/A</v>
      </c>
      <c r="D453" s="23" t="e">
        <f aca="false" t="array" ref="D453:D453">_xlfn.LET(
    _xlpm.d, A453,
    _xlpm.debut, DATE(2026,8,1),
    _xlpm.m, DATEDIF(_xlpm.debut, _xlpm.d, "m"),
    _xlpm.col, 1 + _xlpm.m*3,
    _xlpm.dates, INDEX('Calendrier 2026-2027'!$C$13:$BC$43,,_xlpm.col),
    _xlpm.titres, INDEX('Calendrier 2026-2027'!$D$13:$BD$43,,_xlpm.col),
    _xlpm.r, _xlfn.XLOOKUP(_xlpm.d, _xlpm.dates, _xlpm.titres),
    IF(_xlpm.r=0,"",_xlpm.r)
)</f>
        <v>#N/A</v>
      </c>
      <c r="E453" s="23" t="e">
        <f aca="false">IF(D453="","",IF(OR(D453="Entreprise",D453="Révisions (Etp)"),0,1))</f>
        <v>#N/A</v>
      </c>
      <c r="F453" s="23" t="str">
        <f aca="false">_xlfn.XLOOKUP('Fiche formation'!$C$8,SitesFormations[Site de formation principal],SitesFormations[Mail pour assiduité],"")</f>
        <v>cfa-ensuplr-upvd-iut-perpignan@umontpellier.fr</v>
      </c>
      <c r="G453" s="23" t="s">
        <v>773</v>
      </c>
      <c r="H453" s="23" t="str">
        <f aca="false">_xlfn.TEXTJOIN(" ",TRUE(),
'Fiche formation'!$C$18,
_xlfn.SWITCH('Fiche formation'!$C$18,"DNO","2A","DE AUDIO","3A",
_xlfn.SWITCH('Fiche formation'!$C$15,"DEUST","2A","DSCG","2A","MASTER","2A","BUT","3A","DCG","3A","LG","3A","LP","3A","INGE","3A",""))
)</f>
        <v>BUT GBSEE 66 3A</v>
      </c>
    </row>
    <row r="454" customFormat="false" ht="14.25" hidden="false" customHeight="false" outlineLevel="0" collapsed="false">
      <c r="A454" s="167" t="n">
        <f aca="false">IF(A453=A452,A453+1,A453)</f>
        <v>46461</v>
      </c>
      <c r="B454" s="23" t="str">
        <f aca="false">IF(D454="","",IF($A454=$A453,"14:00","08:00"))</f>
        <v>08:00</v>
      </c>
      <c r="C454" s="23" t="str">
        <f aca="false">IF(D454="","",IF($A454=$A453,"17:00","12:00"))</f>
        <v>12:00</v>
      </c>
      <c r="D454" s="23" t="str">
        <f aca="false" t="array" ref="D454: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s="23" t="n">
        <f aca="false">IF(D454="","",IF(OR(D454="Entreprise",D454="Révisions (Etp)"),0,1))</f>
        <v>1</v>
      </c>
      <c r="F454" s="23" t="str">
        <f aca="false">_xlfn.XLOOKUP('Fiche formation'!$C$8,SitesFormations[Site de formation principal],SitesFormations[Mail pour assiduité],"")</f>
        <v>cfa-ensuplr-upvd-iut-perpignan@umontpellier.fr</v>
      </c>
      <c r="G454" s="23" t="s">
        <v>773</v>
      </c>
      <c r="H454" s="23" t="str">
        <f aca="false">_xlfn.TEXTJOIN(" ",TRUE(),
'Fiche formation'!$C$18,
_xlfn.SWITCH('Fiche formation'!$C$18,"DNO","2A","DE AUDIO","3A",
_xlfn.SWITCH('Fiche formation'!$C$15,"DEUST","2A","DSCG","2A","MASTER","2A","BUT","3A","DCG","3A","LG","3A","LP","3A","INGE","3A",""))
)</f>
        <v>BUT GBSEE 66 3A</v>
      </c>
    </row>
    <row r="455" customFormat="false" ht="14.25" hidden="false" customHeight="false" outlineLevel="0" collapsed="false">
      <c r="A455" s="167" t="n">
        <f aca="false">IF(A454=A453,A454+1,A454)</f>
        <v>46461</v>
      </c>
      <c r="B455" s="23" t="str">
        <f aca="false">IF(D455="","",IF($A455=$A454,"14:00","08:00"))</f>
        <v>14:00</v>
      </c>
      <c r="C455" s="23" t="str">
        <f aca="false">IF(D455="","",IF($A455=$A454,"17:00","12:00"))</f>
        <v>17:00</v>
      </c>
      <c r="D455" s="23" t="str">
        <f aca="false" t="array" ref="D455: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s="23" t="n">
        <f aca="false">IF(D455="","",IF(OR(D455="Entreprise",D455="Révisions (Etp)"),0,1))</f>
        <v>1</v>
      </c>
      <c r="F455" s="23" t="str">
        <f aca="false">_xlfn.XLOOKUP('Fiche formation'!$C$8,SitesFormations[Site de formation principal],SitesFormations[Mail pour assiduité],"")</f>
        <v>cfa-ensuplr-upvd-iut-perpignan@umontpellier.fr</v>
      </c>
      <c r="G455" s="23" t="s">
        <v>773</v>
      </c>
      <c r="H455" s="23" t="str">
        <f aca="false">_xlfn.TEXTJOIN(" ",TRUE(),
'Fiche formation'!$C$18,
_xlfn.SWITCH('Fiche formation'!$C$18,"DNO","2A","DE AUDIO","3A",
_xlfn.SWITCH('Fiche formation'!$C$15,"DEUST","2A","DSCG","2A","MASTER","2A","BUT","3A","DCG","3A","LG","3A","LP","3A","INGE","3A",""))
)</f>
        <v>BUT GBSEE 66 3A</v>
      </c>
    </row>
    <row r="456" customFormat="false" ht="14.25" hidden="false" customHeight="false" outlineLevel="0" collapsed="false">
      <c r="A456" s="167" t="n">
        <f aca="false">IF(A455=A454,A455+1,A455)</f>
        <v>46462</v>
      </c>
      <c r="B456" s="23" t="str">
        <f aca="false">IF(D456="","",IF($A456=$A455,"14:00","08:00"))</f>
        <v>08:00</v>
      </c>
      <c r="C456" s="23" t="str">
        <f aca="false">IF(D456="","",IF($A456=$A455,"17:00","12:00"))</f>
        <v>12:00</v>
      </c>
      <c r="D456" s="23" t="str">
        <f aca="false" t="array" ref="D456: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s="23" t="n">
        <f aca="false">IF(D456="","",IF(OR(D456="Entreprise",D456="Révisions (Etp)"),0,1))</f>
        <v>1</v>
      </c>
      <c r="F456" s="23" t="str">
        <f aca="false">_xlfn.XLOOKUP('Fiche formation'!$C$8,SitesFormations[Site de formation principal],SitesFormations[Mail pour assiduité],"")</f>
        <v>cfa-ensuplr-upvd-iut-perpignan@umontpellier.fr</v>
      </c>
      <c r="G456" s="23" t="s">
        <v>773</v>
      </c>
      <c r="H456" s="23" t="str">
        <f aca="false">_xlfn.TEXTJOIN(" ",TRUE(),
'Fiche formation'!$C$18,
_xlfn.SWITCH('Fiche formation'!$C$18,"DNO","2A","DE AUDIO","3A",
_xlfn.SWITCH('Fiche formation'!$C$15,"DEUST","2A","DSCG","2A","MASTER","2A","BUT","3A","DCG","3A","LG","3A","LP","3A","INGE","3A",""))
)</f>
        <v>BUT GBSEE 66 3A</v>
      </c>
    </row>
    <row r="457" customFormat="false" ht="14.25" hidden="false" customHeight="false" outlineLevel="0" collapsed="false">
      <c r="A457" s="167" t="n">
        <f aca="false">IF(A456=A455,A456+1,A456)</f>
        <v>46462</v>
      </c>
      <c r="B457" s="23" t="str">
        <f aca="false">IF(D457="","",IF($A457=$A456,"14:00","08:00"))</f>
        <v>14:00</v>
      </c>
      <c r="C457" s="23" t="str">
        <f aca="false">IF(D457="","",IF($A457=$A456,"17:00","12:00"))</f>
        <v>17:00</v>
      </c>
      <c r="D457" s="23" t="str">
        <f aca="false" t="array" ref="D457: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s="23" t="n">
        <f aca="false">IF(D457="","",IF(OR(D457="Entreprise",D457="Révisions (Etp)"),0,1))</f>
        <v>1</v>
      </c>
      <c r="F457" s="23" t="str">
        <f aca="false">_xlfn.XLOOKUP('Fiche formation'!$C$8,SitesFormations[Site de formation principal],SitesFormations[Mail pour assiduité],"")</f>
        <v>cfa-ensuplr-upvd-iut-perpignan@umontpellier.fr</v>
      </c>
      <c r="G457" s="23" t="s">
        <v>773</v>
      </c>
      <c r="H457" s="23" t="str">
        <f aca="false">_xlfn.TEXTJOIN(" ",TRUE(),
'Fiche formation'!$C$18,
_xlfn.SWITCH('Fiche formation'!$C$18,"DNO","2A","DE AUDIO","3A",
_xlfn.SWITCH('Fiche formation'!$C$15,"DEUST","2A","DSCG","2A","MASTER","2A","BUT","3A","DCG","3A","LG","3A","LP","3A","INGE","3A",""))
)</f>
        <v>BUT GBSEE 66 3A</v>
      </c>
    </row>
    <row r="458" customFormat="false" ht="14.25" hidden="false" customHeight="false" outlineLevel="0" collapsed="false">
      <c r="A458" s="167" t="n">
        <f aca="false">IF(A457=A456,A457+1,A457)</f>
        <v>46463</v>
      </c>
      <c r="B458" s="23" t="str">
        <f aca="false">IF(D458="","",IF($A458=$A457,"14:00","08:00"))</f>
        <v>08:00</v>
      </c>
      <c r="C458" s="23" t="str">
        <f aca="false">IF(D458="","",IF($A458=$A457,"17:00","12:00"))</f>
        <v>12:00</v>
      </c>
      <c r="D458" s="23" t="str">
        <f aca="false" t="array" ref="D458: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s="23" t="n">
        <f aca="false">IF(D458="","",IF(OR(D458="Entreprise",D458="Révisions (Etp)"),0,1))</f>
        <v>1</v>
      </c>
      <c r="F458" s="23" t="str">
        <f aca="false">_xlfn.XLOOKUP('Fiche formation'!$C$8,SitesFormations[Site de formation principal],SitesFormations[Mail pour assiduité],"")</f>
        <v>cfa-ensuplr-upvd-iut-perpignan@umontpellier.fr</v>
      </c>
      <c r="G458" s="23" t="s">
        <v>773</v>
      </c>
      <c r="H458" s="23" t="str">
        <f aca="false">_xlfn.TEXTJOIN(" ",TRUE(),
'Fiche formation'!$C$18,
_xlfn.SWITCH('Fiche formation'!$C$18,"DNO","2A","DE AUDIO","3A",
_xlfn.SWITCH('Fiche formation'!$C$15,"DEUST","2A","DSCG","2A","MASTER","2A","BUT","3A","DCG","3A","LG","3A","LP","3A","INGE","3A",""))
)</f>
        <v>BUT GBSEE 66 3A</v>
      </c>
    </row>
    <row r="459" customFormat="false" ht="14.25" hidden="false" customHeight="false" outlineLevel="0" collapsed="false">
      <c r="A459" s="167" t="n">
        <f aca="false">IF(A458=A457,A458+1,A458)</f>
        <v>46463</v>
      </c>
      <c r="B459" s="23" t="str">
        <f aca="false">IF(D459="","",IF($A459=$A458,"14:00","08:00"))</f>
        <v>14:00</v>
      </c>
      <c r="C459" s="23" t="str">
        <f aca="false">IF(D459="","",IF($A459=$A458,"17:00","12:00"))</f>
        <v>17:00</v>
      </c>
      <c r="D459" s="23" t="str">
        <f aca="false" t="array" ref="D459: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s="23" t="n">
        <f aca="false">IF(D459="","",IF(OR(D459="Entreprise",D459="Révisions (Etp)"),0,1))</f>
        <v>1</v>
      </c>
      <c r="F459" s="23" t="str">
        <f aca="false">_xlfn.XLOOKUP('Fiche formation'!$C$8,SitesFormations[Site de formation principal],SitesFormations[Mail pour assiduité],"")</f>
        <v>cfa-ensuplr-upvd-iut-perpignan@umontpellier.fr</v>
      </c>
      <c r="G459" s="23" t="s">
        <v>773</v>
      </c>
      <c r="H459" s="23" t="str">
        <f aca="false">_xlfn.TEXTJOIN(" ",TRUE(),
'Fiche formation'!$C$18,
_xlfn.SWITCH('Fiche formation'!$C$18,"DNO","2A","DE AUDIO","3A",
_xlfn.SWITCH('Fiche formation'!$C$15,"DEUST","2A","DSCG","2A","MASTER","2A","BUT","3A","DCG","3A","LG","3A","LP","3A","INGE","3A",""))
)</f>
        <v>BUT GBSEE 66 3A</v>
      </c>
    </row>
    <row r="460" customFormat="false" ht="14.25" hidden="false" customHeight="false" outlineLevel="0" collapsed="false">
      <c r="A460" s="167" t="n">
        <f aca="false">IF(A459=A458,A459+1,A459)</f>
        <v>46464</v>
      </c>
      <c r="B460" s="23" t="str">
        <f aca="false">IF(D460="","",IF($A460=$A459,"14:00","08:00"))</f>
        <v>08:00</v>
      </c>
      <c r="C460" s="23" t="str">
        <f aca="false">IF(D460="","",IF($A460=$A459,"17:00","12:00"))</f>
        <v>12:00</v>
      </c>
      <c r="D460" s="23" t="str">
        <f aca="false" t="array" ref="D460: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s="23" t="n">
        <f aca="false">IF(D460="","",IF(OR(D460="Entreprise",D460="Révisions (Etp)"),0,1))</f>
        <v>1</v>
      </c>
      <c r="F460" s="23" t="str">
        <f aca="false">_xlfn.XLOOKUP('Fiche formation'!$C$8,SitesFormations[Site de formation principal],SitesFormations[Mail pour assiduité],"")</f>
        <v>cfa-ensuplr-upvd-iut-perpignan@umontpellier.fr</v>
      </c>
      <c r="G460" s="23" t="s">
        <v>773</v>
      </c>
      <c r="H460" s="23" t="str">
        <f aca="false">_xlfn.TEXTJOIN(" ",TRUE(),
'Fiche formation'!$C$18,
_xlfn.SWITCH('Fiche formation'!$C$18,"DNO","2A","DE AUDIO","3A",
_xlfn.SWITCH('Fiche formation'!$C$15,"DEUST","2A","DSCG","2A","MASTER","2A","BUT","3A","DCG","3A","LG","3A","LP","3A","INGE","3A",""))
)</f>
        <v>BUT GBSEE 66 3A</v>
      </c>
    </row>
    <row r="461" customFormat="false" ht="14.25" hidden="false" customHeight="false" outlineLevel="0" collapsed="false">
      <c r="A461" s="167" t="n">
        <f aca="false">IF(A460=A459,A460+1,A460)</f>
        <v>46464</v>
      </c>
      <c r="B461" s="23" t="str">
        <f aca="false">IF(D461="","",IF($A461=$A460,"14:00","08:00"))</f>
        <v>14:00</v>
      </c>
      <c r="C461" s="23" t="str">
        <f aca="false">IF(D461="","",IF($A461=$A460,"17:00","12:00"))</f>
        <v>17:00</v>
      </c>
      <c r="D461" s="23" t="str">
        <f aca="false" t="array" ref="D461: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s="23" t="n">
        <f aca="false">IF(D461="","",IF(OR(D461="Entreprise",D461="Révisions (Etp)"),0,1))</f>
        <v>1</v>
      </c>
      <c r="F461" s="23" t="str">
        <f aca="false">_xlfn.XLOOKUP('Fiche formation'!$C$8,SitesFormations[Site de formation principal],SitesFormations[Mail pour assiduité],"")</f>
        <v>cfa-ensuplr-upvd-iut-perpignan@umontpellier.fr</v>
      </c>
      <c r="G461" s="23" t="s">
        <v>773</v>
      </c>
      <c r="H461" s="23" t="str">
        <f aca="false">_xlfn.TEXTJOIN(" ",TRUE(),
'Fiche formation'!$C$18,
_xlfn.SWITCH('Fiche formation'!$C$18,"DNO","2A","DE AUDIO","3A",
_xlfn.SWITCH('Fiche formation'!$C$15,"DEUST","2A","DSCG","2A","MASTER","2A","BUT","3A","DCG","3A","LG","3A","LP","3A","INGE","3A",""))
)</f>
        <v>BUT GBSEE 66 3A</v>
      </c>
    </row>
    <row r="462" customFormat="false" ht="14.25" hidden="false" customHeight="false" outlineLevel="0" collapsed="false">
      <c r="A462" s="167" t="n">
        <f aca="false">IF(A461=A460,A461+1,A461)</f>
        <v>46465</v>
      </c>
      <c r="B462" s="23" t="str">
        <f aca="false">IF(D462="","",IF($A462=$A461,"14:00","08:00"))</f>
        <v>08:00</v>
      </c>
      <c r="C462" s="23" t="str">
        <f aca="false">IF(D462="","",IF($A462=$A461,"17:00","12:00"))</f>
        <v>12:00</v>
      </c>
      <c r="D462" s="23" t="str">
        <f aca="false" t="array" ref="D462: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s="23" t="n">
        <f aca="false">IF(D462="","",IF(OR(D462="Entreprise",D462="Révisions (Etp)"),0,1))</f>
        <v>1</v>
      </c>
      <c r="F462" s="23" t="str">
        <f aca="false">_xlfn.XLOOKUP('Fiche formation'!$C$8,SitesFormations[Site de formation principal],SitesFormations[Mail pour assiduité],"")</f>
        <v>cfa-ensuplr-upvd-iut-perpignan@umontpellier.fr</v>
      </c>
      <c r="G462" s="23" t="s">
        <v>773</v>
      </c>
      <c r="H462" s="23" t="str">
        <f aca="false">_xlfn.TEXTJOIN(" ",TRUE(),
'Fiche formation'!$C$18,
_xlfn.SWITCH('Fiche formation'!$C$18,"DNO","2A","DE AUDIO","3A",
_xlfn.SWITCH('Fiche formation'!$C$15,"DEUST","2A","DSCG","2A","MASTER","2A","BUT","3A","DCG","3A","LG","3A","LP","3A","INGE","3A",""))
)</f>
        <v>BUT GBSEE 66 3A</v>
      </c>
    </row>
    <row r="463" customFormat="false" ht="14.25" hidden="false" customHeight="false" outlineLevel="0" collapsed="false">
      <c r="A463" s="167" t="n">
        <f aca="false">IF(A462=A461,A462+1,A462)</f>
        <v>46465</v>
      </c>
      <c r="B463" s="23" t="str">
        <f aca="false">IF(D463="","",IF($A463=$A462,"14:00","08:00"))</f>
        <v>14:00</v>
      </c>
      <c r="C463" s="23" t="str">
        <f aca="false">IF(D463="","",IF($A463=$A462,"17:00","12:00"))</f>
        <v>17:00</v>
      </c>
      <c r="D463" s="23" t="str">
        <f aca="false" t="array" ref="D463: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s="23" t="n">
        <f aca="false">IF(D463="","",IF(OR(D463="Entreprise",D463="Révisions (Etp)"),0,1))</f>
        <v>1</v>
      </c>
      <c r="F463" s="23" t="str">
        <f aca="false">_xlfn.XLOOKUP('Fiche formation'!$C$8,SitesFormations[Site de formation principal],SitesFormations[Mail pour assiduité],"")</f>
        <v>cfa-ensuplr-upvd-iut-perpignan@umontpellier.fr</v>
      </c>
      <c r="G463" s="23" t="s">
        <v>773</v>
      </c>
      <c r="H463" s="23" t="str">
        <f aca="false">_xlfn.TEXTJOIN(" ",TRUE(),
'Fiche formation'!$C$18,
_xlfn.SWITCH('Fiche formation'!$C$18,"DNO","2A","DE AUDIO","3A",
_xlfn.SWITCH('Fiche formation'!$C$15,"DEUST","2A","DSCG","2A","MASTER","2A","BUT","3A","DCG","3A","LG","3A","LP","3A","INGE","3A",""))
)</f>
        <v>BUT GBSEE 66 3A</v>
      </c>
    </row>
    <row r="464" customFormat="false" ht="14.25" hidden="false" customHeight="false" outlineLevel="0" collapsed="false">
      <c r="A464" s="167" t="n">
        <f aca="false">IF(A463=A462,A463+1,A463)</f>
        <v>46466</v>
      </c>
      <c r="B464" s="23" t="e">
        <f aca="false">IF(D464="","",IF($A464=$A463,"14:00","08:00"))</f>
        <v>#N/A</v>
      </c>
      <c r="C464" s="23" t="e">
        <f aca="false">IF(D464="","",IF($A464=$A463,"17:00","12:00"))</f>
        <v>#N/A</v>
      </c>
      <c r="D464" s="23" t="e">
        <f aca="false" t="array" ref="D464:D464">_xlfn.LET(
    _xlpm.d, A464,
    _xlpm.debut, DATE(2026,8,1),
    _xlpm.m, DATEDIF(_xlpm.debut, _xlpm.d, "m"),
    _xlpm.col, 1 + _xlpm.m*3,
    _xlpm.dates, INDEX('Calendrier 2026-2027'!$C$13:$BC$43,,_xlpm.col),
    _xlpm.titres, INDEX('Calendrier 2026-2027'!$D$13:$BD$43,,_xlpm.col),
    _xlpm.r, _xlfn.XLOOKUP(_xlpm.d, _xlpm.dates, _xlpm.titres),
    IF(_xlpm.r=0,"",_xlpm.r)
)</f>
        <v>#N/A</v>
      </c>
      <c r="E464" s="23" t="e">
        <f aca="false">IF(D464="","",IF(OR(D464="Entreprise",D464="Révisions (Etp)"),0,1))</f>
        <v>#N/A</v>
      </c>
      <c r="F464" s="23" t="str">
        <f aca="false">_xlfn.XLOOKUP('Fiche formation'!$C$8,SitesFormations[Site de formation principal],SitesFormations[Mail pour assiduité],"")</f>
        <v>cfa-ensuplr-upvd-iut-perpignan@umontpellier.fr</v>
      </c>
      <c r="G464" s="23" t="s">
        <v>773</v>
      </c>
      <c r="H464" s="23" t="str">
        <f aca="false">_xlfn.TEXTJOIN(" ",TRUE(),
'Fiche formation'!$C$18,
_xlfn.SWITCH('Fiche formation'!$C$18,"DNO","2A","DE AUDIO","3A",
_xlfn.SWITCH('Fiche formation'!$C$15,"DEUST","2A","DSCG","2A","MASTER","2A","BUT","3A","DCG","3A","LG","3A","LP","3A","INGE","3A",""))
)</f>
        <v>BUT GBSEE 66 3A</v>
      </c>
    </row>
    <row r="465" customFormat="false" ht="14.25" hidden="false" customHeight="false" outlineLevel="0" collapsed="false">
      <c r="A465" s="167" t="n">
        <f aca="false">IF(A464=A463,A464+1,A464)</f>
        <v>46466</v>
      </c>
      <c r="B465" s="23" t="e">
        <f aca="false">IF(D465="","",IF($A465=$A464,"14:00","08:00"))</f>
        <v>#N/A</v>
      </c>
      <c r="C465" s="23" t="e">
        <f aca="false">IF(D465="","",IF($A465=$A464,"17:00","12:00"))</f>
        <v>#N/A</v>
      </c>
      <c r="D465" s="23" t="e">
        <f aca="false" t="array" ref="D465:D465">_xlfn.LET(
    _xlpm.d, A465,
    _xlpm.debut, DATE(2026,8,1),
    _xlpm.m, DATEDIF(_xlpm.debut, _xlpm.d, "m"),
    _xlpm.col, 1 + _xlpm.m*3,
    _xlpm.dates, INDEX('Calendrier 2026-2027'!$C$13:$BC$43,,_xlpm.col),
    _xlpm.titres, INDEX('Calendrier 2026-2027'!$D$13:$BD$43,,_xlpm.col),
    _xlpm.r, _xlfn.XLOOKUP(_xlpm.d, _xlpm.dates, _xlpm.titres),
    IF(_xlpm.r=0,"",_xlpm.r)
)</f>
        <v>#N/A</v>
      </c>
      <c r="E465" s="23" t="e">
        <f aca="false">IF(D465="","",IF(OR(D465="Entreprise",D465="Révisions (Etp)"),0,1))</f>
        <v>#N/A</v>
      </c>
      <c r="F465" s="23" t="str">
        <f aca="false">_xlfn.XLOOKUP('Fiche formation'!$C$8,SitesFormations[Site de formation principal],SitesFormations[Mail pour assiduité],"")</f>
        <v>cfa-ensuplr-upvd-iut-perpignan@umontpellier.fr</v>
      </c>
      <c r="G465" s="23" t="s">
        <v>773</v>
      </c>
      <c r="H465" s="23" t="str">
        <f aca="false">_xlfn.TEXTJOIN(" ",TRUE(),
'Fiche formation'!$C$18,
_xlfn.SWITCH('Fiche formation'!$C$18,"DNO","2A","DE AUDIO","3A",
_xlfn.SWITCH('Fiche formation'!$C$15,"DEUST","2A","DSCG","2A","MASTER","2A","BUT","3A","DCG","3A","LG","3A","LP","3A","INGE","3A",""))
)</f>
        <v>BUT GBSEE 66 3A</v>
      </c>
    </row>
    <row r="466" customFormat="false" ht="14.25" hidden="false" customHeight="false" outlineLevel="0" collapsed="false">
      <c r="A466" s="167" t="n">
        <f aca="false">IF(A465=A464,A465+1,A465)</f>
        <v>46467</v>
      </c>
      <c r="B466" s="23" t="e">
        <f aca="false">IF(D466="","",IF($A466=$A465,"14:00","08:00"))</f>
        <v>#N/A</v>
      </c>
      <c r="C466" s="23" t="e">
        <f aca="false">IF(D466="","",IF($A466=$A465,"17:00","12:00"))</f>
        <v>#N/A</v>
      </c>
      <c r="D466" s="23" t="e">
        <f aca="false" t="array" ref="D466:D466">_xlfn.LET(
    _xlpm.d, A466,
    _xlpm.debut, DATE(2026,8,1),
    _xlpm.m, DATEDIF(_xlpm.debut, _xlpm.d, "m"),
    _xlpm.col, 1 + _xlpm.m*3,
    _xlpm.dates, INDEX('Calendrier 2026-2027'!$C$13:$BC$43,,_xlpm.col),
    _xlpm.titres, INDEX('Calendrier 2026-2027'!$D$13:$BD$43,,_xlpm.col),
    _xlpm.r, _xlfn.XLOOKUP(_xlpm.d, _xlpm.dates, _xlpm.titres),
    IF(_xlpm.r=0,"",_xlpm.r)
)</f>
        <v>#N/A</v>
      </c>
      <c r="E466" s="23" t="e">
        <f aca="false">IF(D466="","",IF(OR(D466="Entreprise",D466="Révisions (Etp)"),0,1))</f>
        <v>#N/A</v>
      </c>
      <c r="F466" s="23" t="str">
        <f aca="false">_xlfn.XLOOKUP('Fiche formation'!$C$8,SitesFormations[Site de formation principal],SitesFormations[Mail pour assiduité],"")</f>
        <v>cfa-ensuplr-upvd-iut-perpignan@umontpellier.fr</v>
      </c>
      <c r="G466" s="23" t="s">
        <v>773</v>
      </c>
      <c r="H466" s="23" t="str">
        <f aca="false">_xlfn.TEXTJOIN(" ",TRUE(),
'Fiche formation'!$C$18,
_xlfn.SWITCH('Fiche formation'!$C$18,"DNO","2A","DE AUDIO","3A",
_xlfn.SWITCH('Fiche formation'!$C$15,"DEUST","2A","DSCG","2A","MASTER","2A","BUT","3A","DCG","3A","LG","3A","LP","3A","INGE","3A",""))
)</f>
        <v>BUT GBSEE 66 3A</v>
      </c>
    </row>
    <row r="467" customFormat="false" ht="14.25" hidden="false" customHeight="false" outlineLevel="0" collapsed="false">
      <c r="A467" s="167" t="n">
        <f aca="false">IF(A466=A465,A466+1,A466)</f>
        <v>46467</v>
      </c>
      <c r="B467" s="23" t="e">
        <f aca="false">IF(D467="","",IF($A467=$A466,"14:00","08:00"))</f>
        <v>#N/A</v>
      </c>
      <c r="C467" s="23" t="e">
        <f aca="false">IF(D467="","",IF($A467=$A466,"17:00","12:00"))</f>
        <v>#N/A</v>
      </c>
      <c r="D467" s="23" t="e">
        <f aca="false" t="array" ref="D467:D467">_xlfn.LET(
    _xlpm.d, A467,
    _xlpm.debut, DATE(2026,8,1),
    _xlpm.m, DATEDIF(_xlpm.debut, _xlpm.d, "m"),
    _xlpm.col, 1 + _xlpm.m*3,
    _xlpm.dates, INDEX('Calendrier 2026-2027'!$C$13:$BC$43,,_xlpm.col),
    _xlpm.titres, INDEX('Calendrier 2026-2027'!$D$13:$BD$43,,_xlpm.col),
    _xlpm.r, _xlfn.XLOOKUP(_xlpm.d, _xlpm.dates, _xlpm.titres),
    IF(_xlpm.r=0,"",_xlpm.r)
)</f>
        <v>#N/A</v>
      </c>
      <c r="E467" s="23" t="e">
        <f aca="false">IF(D467="","",IF(OR(D467="Entreprise",D467="Révisions (Etp)"),0,1))</f>
        <v>#N/A</v>
      </c>
      <c r="F467" s="23" t="str">
        <f aca="false">_xlfn.XLOOKUP('Fiche formation'!$C$8,SitesFormations[Site de formation principal],SitesFormations[Mail pour assiduité],"")</f>
        <v>cfa-ensuplr-upvd-iut-perpignan@umontpellier.fr</v>
      </c>
      <c r="G467" s="23" t="s">
        <v>773</v>
      </c>
      <c r="H467" s="23" t="str">
        <f aca="false">_xlfn.TEXTJOIN(" ",TRUE(),
'Fiche formation'!$C$18,
_xlfn.SWITCH('Fiche formation'!$C$18,"DNO","2A","DE AUDIO","3A",
_xlfn.SWITCH('Fiche formation'!$C$15,"DEUST","2A","DSCG","2A","MASTER","2A","BUT","3A","DCG","3A","LG","3A","LP","3A","INGE","3A",""))
)</f>
        <v>BUT GBSEE 66 3A</v>
      </c>
    </row>
    <row r="468" customFormat="false" ht="14.25" hidden="false" customHeight="false" outlineLevel="0" collapsed="false">
      <c r="A468" s="167" t="n">
        <f aca="false">IF(A467=A466,A467+1,A467)</f>
        <v>46468</v>
      </c>
      <c r="B468" s="23" t="str">
        <f aca="false">IF(D468="","",IF($A468=$A467,"14:00","08:00"))</f>
        <v>08:00</v>
      </c>
      <c r="C468" s="23" t="str">
        <f aca="false">IF(D468="","",IF($A468=$A467,"17:00","12:00"))</f>
        <v>12:00</v>
      </c>
      <c r="D468" s="23" t="str">
        <f aca="false" t="array" ref="D468: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s="23" t="n">
        <f aca="false">IF(D468="","",IF(OR(D468="Entreprise",D468="Révisions (Etp)"),0,1))</f>
        <v>0</v>
      </c>
      <c r="F468" s="23" t="str">
        <f aca="false">_xlfn.XLOOKUP('Fiche formation'!$C$8,SitesFormations[Site de formation principal],SitesFormations[Mail pour assiduité],"")</f>
        <v>cfa-ensuplr-upvd-iut-perpignan@umontpellier.fr</v>
      </c>
      <c r="G468" s="23" t="s">
        <v>773</v>
      </c>
      <c r="H468" s="23" t="str">
        <f aca="false">_xlfn.TEXTJOIN(" ",TRUE(),
'Fiche formation'!$C$18,
_xlfn.SWITCH('Fiche formation'!$C$18,"DNO","2A","DE AUDIO","3A",
_xlfn.SWITCH('Fiche formation'!$C$15,"DEUST","2A","DSCG","2A","MASTER","2A","BUT","3A","DCG","3A","LG","3A","LP","3A","INGE","3A",""))
)</f>
        <v>BUT GBSEE 66 3A</v>
      </c>
    </row>
    <row r="469" customFormat="false" ht="14.25" hidden="false" customHeight="false" outlineLevel="0" collapsed="false">
      <c r="A469" s="167" t="n">
        <f aca="false">IF(A468=A467,A468+1,A468)</f>
        <v>46468</v>
      </c>
      <c r="B469" s="23" t="str">
        <f aca="false">IF(D469="","",IF($A469=$A468,"14:00","08:00"))</f>
        <v>14:00</v>
      </c>
      <c r="C469" s="23" t="str">
        <f aca="false">IF(D469="","",IF($A469=$A468,"17:00","12:00"))</f>
        <v>17:00</v>
      </c>
      <c r="D469" s="23" t="str">
        <f aca="false" t="array" ref="D469: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s="23" t="n">
        <f aca="false">IF(D469="","",IF(OR(D469="Entreprise",D469="Révisions (Etp)"),0,1))</f>
        <v>0</v>
      </c>
      <c r="F469" s="23" t="str">
        <f aca="false">_xlfn.XLOOKUP('Fiche formation'!$C$8,SitesFormations[Site de formation principal],SitesFormations[Mail pour assiduité],"")</f>
        <v>cfa-ensuplr-upvd-iut-perpignan@umontpellier.fr</v>
      </c>
      <c r="G469" s="23" t="s">
        <v>773</v>
      </c>
      <c r="H469" s="23" t="str">
        <f aca="false">_xlfn.TEXTJOIN(" ",TRUE(),
'Fiche formation'!$C$18,
_xlfn.SWITCH('Fiche formation'!$C$18,"DNO","2A","DE AUDIO","3A",
_xlfn.SWITCH('Fiche formation'!$C$15,"DEUST","2A","DSCG","2A","MASTER","2A","BUT","3A","DCG","3A","LG","3A","LP","3A","INGE","3A",""))
)</f>
        <v>BUT GBSEE 66 3A</v>
      </c>
    </row>
    <row r="470" customFormat="false" ht="14.25" hidden="false" customHeight="false" outlineLevel="0" collapsed="false">
      <c r="A470" s="167" t="n">
        <f aca="false">IF(A469=A468,A469+1,A469)</f>
        <v>46469</v>
      </c>
      <c r="B470" s="23" t="str">
        <f aca="false">IF(D470="","",IF($A470=$A469,"14:00","08:00"))</f>
        <v>08:00</v>
      </c>
      <c r="C470" s="23" t="str">
        <f aca="false">IF(D470="","",IF($A470=$A469,"17:00","12:00"))</f>
        <v>12:00</v>
      </c>
      <c r="D470" s="23" t="str">
        <f aca="false" t="array" ref="D470: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s="23" t="n">
        <f aca="false">IF(D470="","",IF(OR(D470="Entreprise",D470="Révisions (Etp)"),0,1))</f>
        <v>0</v>
      </c>
      <c r="F470" s="23" t="str">
        <f aca="false">_xlfn.XLOOKUP('Fiche formation'!$C$8,SitesFormations[Site de formation principal],SitesFormations[Mail pour assiduité],"")</f>
        <v>cfa-ensuplr-upvd-iut-perpignan@umontpellier.fr</v>
      </c>
      <c r="G470" s="23" t="s">
        <v>773</v>
      </c>
      <c r="H470" s="23" t="str">
        <f aca="false">_xlfn.TEXTJOIN(" ",TRUE(),
'Fiche formation'!$C$18,
_xlfn.SWITCH('Fiche formation'!$C$18,"DNO","2A","DE AUDIO","3A",
_xlfn.SWITCH('Fiche formation'!$C$15,"DEUST","2A","DSCG","2A","MASTER","2A","BUT","3A","DCG","3A","LG","3A","LP","3A","INGE","3A",""))
)</f>
        <v>BUT GBSEE 66 3A</v>
      </c>
    </row>
    <row r="471" customFormat="false" ht="14.25" hidden="false" customHeight="false" outlineLevel="0" collapsed="false">
      <c r="A471" s="167" t="n">
        <f aca="false">IF(A470=A469,A470+1,A470)</f>
        <v>46469</v>
      </c>
      <c r="B471" s="23" t="str">
        <f aca="false">IF(D471="","",IF($A471=$A470,"14:00","08:00"))</f>
        <v>14:00</v>
      </c>
      <c r="C471" s="23" t="str">
        <f aca="false">IF(D471="","",IF($A471=$A470,"17:00","12:00"))</f>
        <v>17:00</v>
      </c>
      <c r="D471" s="23" t="str">
        <f aca="false" t="array" ref="D471: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s="23" t="n">
        <f aca="false">IF(D471="","",IF(OR(D471="Entreprise",D471="Révisions (Etp)"),0,1))</f>
        <v>0</v>
      </c>
      <c r="F471" s="23" t="str">
        <f aca="false">_xlfn.XLOOKUP('Fiche formation'!$C$8,SitesFormations[Site de formation principal],SitesFormations[Mail pour assiduité],"")</f>
        <v>cfa-ensuplr-upvd-iut-perpignan@umontpellier.fr</v>
      </c>
      <c r="G471" s="23" t="s">
        <v>773</v>
      </c>
      <c r="H471" s="23" t="str">
        <f aca="false">_xlfn.TEXTJOIN(" ",TRUE(),
'Fiche formation'!$C$18,
_xlfn.SWITCH('Fiche formation'!$C$18,"DNO","2A","DE AUDIO","3A",
_xlfn.SWITCH('Fiche formation'!$C$15,"DEUST","2A","DSCG","2A","MASTER","2A","BUT","3A","DCG","3A","LG","3A","LP","3A","INGE","3A",""))
)</f>
        <v>BUT GBSEE 66 3A</v>
      </c>
    </row>
    <row r="472" customFormat="false" ht="14.25" hidden="false" customHeight="false" outlineLevel="0" collapsed="false">
      <c r="A472" s="167" t="n">
        <f aca="false">IF(A471=A470,A471+1,A471)</f>
        <v>46470</v>
      </c>
      <c r="B472" s="23" t="str">
        <f aca="false">IF(D472="","",IF($A472=$A471,"14:00","08:00"))</f>
        <v>08:00</v>
      </c>
      <c r="C472" s="23" t="str">
        <f aca="false">IF(D472="","",IF($A472=$A471,"17:00","12:00"))</f>
        <v>12:00</v>
      </c>
      <c r="D472" s="23" t="str">
        <f aca="false" t="array" ref="D472: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s="23" t="n">
        <f aca="false">IF(D472="","",IF(OR(D472="Entreprise",D472="Révisions (Etp)"),0,1))</f>
        <v>0</v>
      </c>
      <c r="F472" s="23" t="str">
        <f aca="false">_xlfn.XLOOKUP('Fiche formation'!$C$8,SitesFormations[Site de formation principal],SitesFormations[Mail pour assiduité],"")</f>
        <v>cfa-ensuplr-upvd-iut-perpignan@umontpellier.fr</v>
      </c>
      <c r="G472" s="23" t="s">
        <v>773</v>
      </c>
      <c r="H472" s="23" t="str">
        <f aca="false">_xlfn.TEXTJOIN(" ",TRUE(),
'Fiche formation'!$C$18,
_xlfn.SWITCH('Fiche formation'!$C$18,"DNO","2A","DE AUDIO","3A",
_xlfn.SWITCH('Fiche formation'!$C$15,"DEUST","2A","DSCG","2A","MASTER","2A","BUT","3A","DCG","3A","LG","3A","LP","3A","INGE","3A",""))
)</f>
        <v>BUT GBSEE 66 3A</v>
      </c>
    </row>
    <row r="473" customFormat="false" ht="14.25" hidden="false" customHeight="false" outlineLevel="0" collapsed="false">
      <c r="A473" s="167" t="n">
        <f aca="false">IF(A472=A471,A472+1,A472)</f>
        <v>46470</v>
      </c>
      <c r="B473" s="23" t="str">
        <f aca="false">IF(D473="","",IF($A473=$A472,"14:00","08:00"))</f>
        <v>14:00</v>
      </c>
      <c r="C473" s="23" t="str">
        <f aca="false">IF(D473="","",IF($A473=$A472,"17:00","12:00"))</f>
        <v>17:00</v>
      </c>
      <c r="D473" s="23" t="str">
        <f aca="false" t="array" ref="D473: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s="23" t="n">
        <f aca="false">IF(D473="","",IF(OR(D473="Entreprise",D473="Révisions (Etp)"),0,1))</f>
        <v>0</v>
      </c>
      <c r="F473" s="23" t="str">
        <f aca="false">_xlfn.XLOOKUP('Fiche formation'!$C$8,SitesFormations[Site de formation principal],SitesFormations[Mail pour assiduité],"")</f>
        <v>cfa-ensuplr-upvd-iut-perpignan@umontpellier.fr</v>
      </c>
      <c r="G473" s="23" t="s">
        <v>773</v>
      </c>
      <c r="H473" s="23" t="str">
        <f aca="false">_xlfn.TEXTJOIN(" ",TRUE(),
'Fiche formation'!$C$18,
_xlfn.SWITCH('Fiche formation'!$C$18,"DNO","2A","DE AUDIO","3A",
_xlfn.SWITCH('Fiche formation'!$C$15,"DEUST","2A","DSCG","2A","MASTER","2A","BUT","3A","DCG","3A","LG","3A","LP","3A","INGE","3A",""))
)</f>
        <v>BUT GBSEE 66 3A</v>
      </c>
    </row>
    <row r="474" customFormat="false" ht="14.25" hidden="false" customHeight="false" outlineLevel="0" collapsed="false">
      <c r="A474" s="167" t="n">
        <f aca="false">IF(A473=A472,A473+1,A473)</f>
        <v>46471</v>
      </c>
      <c r="B474" s="23" t="str">
        <f aca="false">IF(D474="","",IF($A474=$A473,"14:00","08:00"))</f>
        <v>08:00</v>
      </c>
      <c r="C474" s="23" t="str">
        <f aca="false">IF(D474="","",IF($A474=$A473,"17:00","12:00"))</f>
        <v>12:00</v>
      </c>
      <c r="D474" s="23" t="str">
        <f aca="false" t="array" ref="D474: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s="23" t="n">
        <f aca="false">IF(D474="","",IF(OR(D474="Entreprise",D474="Révisions (Etp)"),0,1))</f>
        <v>0</v>
      </c>
      <c r="F474" s="23" t="str">
        <f aca="false">_xlfn.XLOOKUP('Fiche formation'!$C$8,SitesFormations[Site de formation principal],SitesFormations[Mail pour assiduité],"")</f>
        <v>cfa-ensuplr-upvd-iut-perpignan@umontpellier.fr</v>
      </c>
      <c r="G474" s="23" t="s">
        <v>773</v>
      </c>
      <c r="H474" s="23" t="str">
        <f aca="false">_xlfn.TEXTJOIN(" ",TRUE(),
'Fiche formation'!$C$18,
_xlfn.SWITCH('Fiche formation'!$C$18,"DNO","2A","DE AUDIO","3A",
_xlfn.SWITCH('Fiche formation'!$C$15,"DEUST","2A","DSCG","2A","MASTER","2A","BUT","3A","DCG","3A","LG","3A","LP","3A","INGE","3A",""))
)</f>
        <v>BUT GBSEE 66 3A</v>
      </c>
    </row>
    <row r="475" customFormat="false" ht="14.25" hidden="false" customHeight="false" outlineLevel="0" collapsed="false">
      <c r="A475" s="167" t="n">
        <f aca="false">IF(A474=A473,A474+1,A474)</f>
        <v>46471</v>
      </c>
      <c r="B475" s="23" t="str">
        <f aca="false">IF(D475="","",IF($A475=$A474,"14:00","08:00"))</f>
        <v>14:00</v>
      </c>
      <c r="C475" s="23" t="str">
        <f aca="false">IF(D475="","",IF($A475=$A474,"17:00","12:00"))</f>
        <v>17:00</v>
      </c>
      <c r="D475" s="23" t="str">
        <f aca="false" t="array" ref="D475: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s="23" t="n">
        <f aca="false">IF(D475="","",IF(OR(D475="Entreprise",D475="Révisions (Etp)"),0,1))</f>
        <v>0</v>
      </c>
      <c r="F475" s="23" t="str">
        <f aca="false">_xlfn.XLOOKUP('Fiche formation'!$C$8,SitesFormations[Site de formation principal],SitesFormations[Mail pour assiduité],"")</f>
        <v>cfa-ensuplr-upvd-iut-perpignan@umontpellier.fr</v>
      </c>
      <c r="G475" s="23" t="s">
        <v>773</v>
      </c>
      <c r="H475" s="23" t="str">
        <f aca="false">_xlfn.TEXTJOIN(" ",TRUE(),
'Fiche formation'!$C$18,
_xlfn.SWITCH('Fiche formation'!$C$18,"DNO","2A","DE AUDIO","3A",
_xlfn.SWITCH('Fiche formation'!$C$15,"DEUST","2A","DSCG","2A","MASTER","2A","BUT","3A","DCG","3A","LG","3A","LP","3A","INGE","3A",""))
)</f>
        <v>BUT GBSEE 66 3A</v>
      </c>
    </row>
    <row r="476" customFormat="false" ht="14.25" hidden="false" customHeight="false" outlineLevel="0" collapsed="false">
      <c r="A476" s="167" t="n">
        <f aca="false">IF(A475=A474,A475+1,A475)</f>
        <v>46472</v>
      </c>
      <c r="B476" s="23" t="str">
        <f aca="false">IF(D476="","",IF($A476=$A475,"14:00","08:00"))</f>
        <v>08:00</v>
      </c>
      <c r="C476" s="23" t="str">
        <f aca="false">IF(D476="","",IF($A476=$A475,"17:00","12:00"))</f>
        <v>12:00</v>
      </c>
      <c r="D476" s="23" t="str">
        <f aca="false" t="array" ref="D476: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s="23" t="n">
        <f aca="false">IF(D476="","",IF(OR(D476="Entreprise",D476="Révisions (Etp)"),0,1))</f>
        <v>0</v>
      </c>
      <c r="F476" s="23" t="str">
        <f aca="false">_xlfn.XLOOKUP('Fiche formation'!$C$8,SitesFormations[Site de formation principal],SitesFormations[Mail pour assiduité],"")</f>
        <v>cfa-ensuplr-upvd-iut-perpignan@umontpellier.fr</v>
      </c>
      <c r="G476" s="23" t="s">
        <v>773</v>
      </c>
      <c r="H476" s="23" t="str">
        <f aca="false">_xlfn.TEXTJOIN(" ",TRUE(),
'Fiche formation'!$C$18,
_xlfn.SWITCH('Fiche formation'!$C$18,"DNO","2A","DE AUDIO","3A",
_xlfn.SWITCH('Fiche formation'!$C$15,"DEUST","2A","DSCG","2A","MASTER","2A","BUT","3A","DCG","3A","LG","3A","LP","3A","INGE","3A",""))
)</f>
        <v>BUT GBSEE 66 3A</v>
      </c>
    </row>
    <row r="477" customFormat="false" ht="14.25" hidden="false" customHeight="false" outlineLevel="0" collapsed="false">
      <c r="A477" s="167" t="n">
        <f aca="false">IF(A476=A475,A476+1,A476)</f>
        <v>46472</v>
      </c>
      <c r="B477" s="23" t="str">
        <f aca="false">IF(D477="","",IF($A477=$A476,"14:00","08:00"))</f>
        <v>14:00</v>
      </c>
      <c r="C477" s="23" t="str">
        <f aca="false">IF(D477="","",IF($A477=$A476,"17:00","12:00"))</f>
        <v>17:00</v>
      </c>
      <c r="D477" s="23" t="str">
        <f aca="false" t="array" ref="D477: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s="23" t="n">
        <f aca="false">IF(D477="","",IF(OR(D477="Entreprise",D477="Révisions (Etp)"),0,1))</f>
        <v>0</v>
      </c>
      <c r="F477" s="23" t="str">
        <f aca="false">_xlfn.XLOOKUP('Fiche formation'!$C$8,SitesFormations[Site de formation principal],SitesFormations[Mail pour assiduité],"")</f>
        <v>cfa-ensuplr-upvd-iut-perpignan@umontpellier.fr</v>
      </c>
      <c r="G477" s="23" t="s">
        <v>773</v>
      </c>
      <c r="H477" s="23" t="str">
        <f aca="false">_xlfn.TEXTJOIN(" ",TRUE(),
'Fiche formation'!$C$18,
_xlfn.SWITCH('Fiche formation'!$C$18,"DNO","2A","DE AUDIO","3A",
_xlfn.SWITCH('Fiche formation'!$C$15,"DEUST","2A","DSCG","2A","MASTER","2A","BUT","3A","DCG","3A","LG","3A","LP","3A","INGE","3A",""))
)</f>
        <v>BUT GBSEE 66 3A</v>
      </c>
    </row>
    <row r="478" customFormat="false" ht="14.25" hidden="false" customHeight="false" outlineLevel="0" collapsed="false">
      <c r="A478" s="167" t="n">
        <f aca="false">IF(A477=A476,A477+1,A477)</f>
        <v>46473</v>
      </c>
      <c r="B478" s="23" t="e">
        <f aca="false">IF(D478="","",IF($A478=$A477,"14:00","08:00"))</f>
        <v>#N/A</v>
      </c>
      <c r="C478" s="23" t="e">
        <f aca="false">IF(D478="","",IF($A478=$A477,"17:00","12:00"))</f>
        <v>#N/A</v>
      </c>
      <c r="D478" s="23" t="e">
        <f aca="false" t="array" ref="D478:D478">_xlfn.LET(
    _xlpm.d, A478,
    _xlpm.debut, DATE(2026,8,1),
    _xlpm.m, DATEDIF(_xlpm.debut, _xlpm.d, "m"),
    _xlpm.col, 1 + _xlpm.m*3,
    _xlpm.dates, INDEX('Calendrier 2026-2027'!$C$13:$BC$43,,_xlpm.col),
    _xlpm.titres, INDEX('Calendrier 2026-2027'!$D$13:$BD$43,,_xlpm.col),
    _xlpm.r, _xlfn.XLOOKUP(_xlpm.d, _xlpm.dates, _xlpm.titres),
    IF(_xlpm.r=0,"",_xlpm.r)
)</f>
        <v>#N/A</v>
      </c>
      <c r="E478" s="23" t="e">
        <f aca="false">IF(D478="","",IF(OR(D478="Entreprise",D478="Révisions (Etp)"),0,1))</f>
        <v>#N/A</v>
      </c>
      <c r="F478" s="23" t="str">
        <f aca="false">_xlfn.XLOOKUP('Fiche formation'!$C$8,SitesFormations[Site de formation principal],SitesFormations[Mail pour assiduité],"")</f>
        <v>cfa-ensuplr-upvd-iut-perpignan@umontpellier.fr</v>
      </c>
      <c r="G478" s="23" t="s">
        <v>773</v>
      </c>
      <c r="H478" s="23" t="str">
        <f aca="false">_xlfn.TEXTJOIN(" ",TRUE(),
'Fiche formation'!$C$18,
_xlfn.SWITCH('Fiche formation'!$C$18,"DNO","2A","DE AUDIO","3A",
_xlfn.SWITCH('Fiche formation'!$C$15,"DEUST","2A","DSCG","2A","MASTER","2A","BUT","3A","DCG","3A","LG","3A","LP","3A","INGE","3A",""))
)</f>
        <v>BUT GBSEE 66 3A</v>
      </c>
    </row>
    <row r="479" customFormat="false" ht="14.25" hidden="false" customHeight="false" outlineLevel="0" collapsed="false">
      <c r="A479" s="167" t="n">
        <f aca="false">IF(A478=A477,A478+1,A478)</f>
        <v>46473</v>
      </c>
      <c r="B479" s="23" t="e">
        <f aca="false">IF(D479="","",IF($A479=$A478,"14:00","08:00"))</f>
        <v>#N/A</v>
      </c>
      <c r="C479" s="23" t="e">
        <f aca="false">IF(D479="","",IF($A479=$A478,"17:00","12:00"))</f>
        <v>#N/A</v>
      </c>
      <c r="D479" s="23" t="e">
        <f aca="false" t="array" ref="D479:D479">_xlfn.LET(
    _xlpm.d, A479,
    _xlpm.debut, DATE(2026,8,1),
    _xlpm.m, DATEDIF(_xlpm.debut, _xlpm.d, "m"),
    _xlpm.col, 1 + _xlpm.m*3,
    _xlpm.dates, INDEX('Calendrier 2026-2027'!$C$13:$BC$43,,_xlpm.col),
    _xlpm.titres, INDEX('Calendrier 2026-2027'!$D$13:$BD$43,,_xlpm.col),
    _xlpm.r, _xlfn.XLOOKUP(_xlpm.d, _xlpm.dates, _xlpm.titres),
    IF(_xlpm.r=0,"",_xlpm.r)
)</f>
        <v>#N/A</v>
      </c>
      <c r="E479" s="23" t="e">
        <f aca="false">IF(D479="","",IF(OR(D479="Entreprise",D479="Révisions (Etp)"),0,1))</f>
        <v>#N/A</v>
      </c>
      <c r="F479" s="23" t="str">
        <f aca="false">_xlfn.XLOOKUP('Fiche formation'!$C$8,SitesFormations[Site de formation principal],SitesFormations[Mail pour assiduité],"")</f>
        <v>cfa-ensuplr-upvd-iut-perpignan@umontpellier.fr</v>
      </c>
      <c r="G479" s="23" t="s">
        <v>773</v>
      </c>
      <c r="H479" s="23" t="str">
        <f aca="false">_xlfn.TEXTJOIN(" ",TRUE(),
'Fiche formation'!$C$18,
_xlfn.SWITCH('Fiche formation'!$C$18,"DNO","2A","DE AUDIO","3A",
_xlfn.SWITCH('Fiche formation'!$C$15,"DEUST","2A","DSCG","2A","MASTER","2A","BUT","3A","DCG","3A","LG","3A","LP","3A","INGE","3A",""))
)</f>
        <v>BUT GBSEE 66 3A</v>
      </c>
    </row>
    <row r="480" customFormat="false" ht="14.25" hidden="false" customHeight="false" outlineLevel="0" collapsed="false">
      <c r="A480" s="167" t="n">
        <f aca="false">IF(A479=A478,A479+1,A479)</f>
        <v>46474</v>
      </c>
      <c r="B480" s="23" t="e">
        <f aca="false">IF(D480="","",IF($A480=$A479,"14:00","08:00"))</f>
        <v>#N/A</v>
      </c>
      <c r="C480" s="23" t="e">
        <f aca="false">IF(D480="","",IF($A480=$A479,"17:00","12:00"))</f>
        <v>#N/A</v>
      </c>
      <c r="D480" s="23" t="e">
        <f aca="false" t="array" ref="D480:D480">_xlfn.LET(
    _xlpm.d, A480,
    _xlpm.debut, DATE(2026,8,1),
    _xlpm.m, DATEDIF(_xlpm.debut, _xlpm.d, "m"),
    _xlpm.col, 1 + _xlpm.m*3,
    _xlpm.dates, INDEX('Calendrier 2026-2027'!$C$13:$BC$43,,_xlpm.col),
    _xlpm.titres, INDEX('Calendrier 2026-2027'!$D$13:$BD$43,,_xlpm.col),
    _xlpm.r, _xlfn.XLOOKUP(_xlpm.d, _xlpm.dates, _xlpm.titres),
    IF(_xlpm.r=0,"",_xlpm.r)
)</f>
        <v>#N/A</v>
      </c>
      <c r="E480" s="23" t="e">
        <f aca="false">IF(D480="","",IF(OR(D480="Entreprise",D480="Révisions (Etp)"),0,1))</f>
        <v>#N/A</v>
      </c>
      <c r="F480" s="23" t="str">
        <f aca="false">_xlfn.XLOOKUP('Fiche formation'!$C$8,SitesFormations[Site de formation principal],SitesFormations[Mail pour assiduité],"")</f>
        <v>cfa-ensuplr-upvd-iut-perpignan@umontpellier.fr</v>
      </c>
      <c r="G480" s="23" t="s">
        <v>773</v>
      </c>
      <c r="H480" s="23" t="str">
        <f aca="false">_xlfn.TEXTJOIN(" ",TRUE(),
'Fiche formation'!$C$18,
_xlfn.SWITCH('Fiche formation'!$C$18,"DNO","2A","DE AUDIO","3A",
_xlfn.SWITCH('Fiche formation'!$C$15,"DEUST","2A","DSCG","2A","MASTER","2A","BUT","3A","DCG","3A","LG","3A","LP","3A","INGE","3A",""))
)</f>
        <v>BUT GBSEE 66 3A</v>
      </c>
    </row>
    <row r="481" customFormat="false" ht="14.25" hidden="false" customHeight="false" outlineLevel="0" collapsed="false">
      <c r="A481" s="167" t="n">
        <f aca="false">IF(A480=A479,A480+1,A480)</f>
        <v>46474</v>
      </c>
      <c r="B481" s="23" t="e">
        <f aca="false">IF(D481="","",IF($A481=$A480,"14:00","08:00"))</f>
        <v>#N/A</v>
      </c>
      <c r="C481" s="23" t="e">
        <f aca="false">IF(D481="","",IF($A481=$A480,"17:00","12:00"))</f>
        <v>#N/A</v>
      </c>
      <c r="D481" s="23" t="e">
        <f aca="false" t="array" ref="D481:D481">_xlfn.LET(
    _xlpm.d, A481,
    _xlpm.debut, DATE(2026,8,1),
    _xlpm.m, DATEDIF(_xlpm.debut, _xlpm.d, "m"),
    _xlpm.col, 1 + _xlpm.m*3,
    _xlpm.dates, INDEX('Calendrier 2026-2027'!$C$13:$BC$43,,_xlpm.col),
    _xlpm.titres, INDEX('Calendrier 2026-2027'!$D$13:$BD$43,,_xlpm.col),
    _xlpm.r, _xlfn.XLOOKUP(_xlpm.d, _xlpm.dates, _xlpm.titres),
    IF(_xlpm.r=0,"",_xlpm.r)
)</f>
        <v>#N/A</v>
      </c>
      <c r="E481" s="23" t="e">
        <f aca="false">IF(D481="","",IF(OR(D481="Entreprise",D481="Révisions (Etp)"),0,1))</f>
        <v>#N/A</v>
      </c>
      <c r="F481" s="23" t="str">
        <f aca="false">_xlfn.XLOOKUP('Fiche formation'!$C$8,SitesFormations[Site de formation principal],SitesFormations[Mail pour assiduité],"")</f>
        <v>cfa-ensuplr-upvd-iut-perpignan@umontpellier.fr</v>
      </c>
      <c r="G481" s="23" t="s">
        <v>773</v>
      </c>
      <c r="H481" s="23" t="str">
        <f aca="false">_xlfn.TEXTJOIN(" ",TRUE(),
'Fiche formation'!$C$18,
_xlfn.SWITCH('Fiche formation'!$C$18,"DNO","2A","DE AUDIO","3A",
_xlfn.SWITCH('Fiche formation'!$C$15,"DEUST","2A","DSCG","2A","MASTER","2A","BUT","3A","DCG","3A","LG","3A","LP","3A","INGE","3A",""))
)</f>
        <v>BUT GBSEE 66 3A</v>
      </c>
    </row>
    <row r="482" customFormat="false" ht="14.25" hidden="false" customHeight="false" outlineLevel="0" collapsed="false">
      <c r="A482" s="167" t="n">
        <f aca="false">IF(A481=A480,A481+1,A481)</f>
        <v>46475</v>
      </c>
      <c r="B482" s="23" t="e">
        <f aca="false">IF(D482="","",IF($A482=$A481,"14:00","08:00"))</f>
        <v>#N/A</v>
      </c>
      <c r="C482" s="23" t="e">
        <f aca="false">IF(D482="","",IF($A482=$A481,"17:00","12:00"))</f>
        <v>#N/A</v>
      </c>
      <c r="D482" s="23" t="e">
        <f aca="false" t="array" ref="D482:D482">_xlfn.LET(
    _xlpm.d, A482,
    _xlpm.debut, DATE(2026,8,1),
    _xlpm.m, DATEDIF(_xlpm.debut, _xlpm.d, "m"),
    _xlpm.col, 1 + _xlpm.m*3,
    _xlpm.dates, INDEX('Calendrier 2026-2027'!$C$13:$BC$43,,_xlpm.col),
    _xlpm.titres, INDEX('Calendrier 2026-2027'!$D$13:$BD$43,,_xlpm.col),
    _xlpm.r, _xlfn.XLOOKUP(_xlpm.d, _xlpm.dates, _xlpm.titres),
    IF(_xlpm.r=0,"",_xlpm.r)
)</f>
        <v>#N/A</v>
      </c>
      <c r="E482" s="23" t="e">
        <f aca="false">IF(D482="","",IF(OR(D482="Entreprise",D482="Révisions (Etp)"),0,1))</f>
        <v>#N/A</v>
      </c>
      <c r="F482" s="23" t="str">
        <f aca="false">_xlfn.XLOOKUP('Fiche formation'!$C$8,SitesFormations[Site de formation principal],SitesFormations[Mail pour assiduité],"")</f>
        <v>cfa-ensuplr-upvd-iut-perpignan@umontpellier.fr</v>
      </c>
      <c r="G482" s="23" t="s">
        <v>773</v>
      </c>
      <c r="H482" s="23" t="str">
        <f aca="false">_xlfn.TEXTJOIN(" ",TRUE(),
'Fiche formation'!$C$18,
_xlfn.SWITCH('Fiche formation'!$C$18,"DNO","2A","DE AUDIO","3A",
_xlfn.SWITCH('Fiche formation'!$C$15,"DEUST","2A","DSCG","2A","MASTER","2A","BUT","3A","DCG","3A","LG","3A","LP","3A","INGE","3A",""))
)</f>
        <v>BUT GBSEE 66 3A</v>
      </c>
    </row>
    <row r="483" customFormat="false" ht="14.25" hidden="false" customHeight="false" outlineLevel="0" collapsed="false">
      <c r="A483" s="167" t="n">
        <f aca="false">IF(A482=A481,A482+1,A482)</f>
        <v>46475</v>
      </c>
      <c r="B483" s="23" t="e">
        <f aca="false">IF(D483="","",IF($A483=$A482,"14:00","08:00"))</f>
        <v>#N/A</v>
      </c>
      <c r="C483" s="23" t="e">
        <f aca="false">IF(D483="","",IF($A483=$A482,"17:00","12:00"))</f>
        <v>#N/A</v>
      </c>
      <c r="D483" s="23" t="e">
        <f aca="false" t="array" ref="D483:D483">_xlfn.LET(
    _xlpm.d, A483,
    _xlpm.debut, DATE(2026,8,1),
    _xlpm.m, DATEDIF(_xlpm.debut, _xlpm.d, "m"),
    _xlpm.col, 1 + _xlpm.m*3,
    _xlpm.dates, INDEX('Calendrier 2026-2027'!$C$13:$BC$43,,_xlpm.col),
    _xlpm.titres, INDEX('Calendrier 2026-2027'!$D$13:$BD$43,,_xlpm.col),
    _xlpm.r, _xlfn.XLOOKUP(_xlpm.d, _xlpm.dates, _xlpm.titres),
    IF(_xlpm.r=0,"",_xlpm.r)
)</f>
        <v>#N/A</v>
      </c>
      <c r="E483" s="23" t="e">
        <f aca="false">IF(D483="","",IF(OR(D483="Entreprise",D483="Révisions (Etp)"),0,1))</f>
        <v>#N/A</v>
      </c>
      <c r="F483" s="23" t="str">
        <f aca="false">_xlfn.XLOOKUP('Fiche formation'!$C$8,SitesFormations[Site de formation principal],SitesFormations[Mail pour assiduité],"")</f>
        <v>cfa-ensuplr-upvd-iut-perpignan@umontpellier.fr</v>
      </c>
      <c r="G483" s="23" t="s">
        <v>773</v>
      </c>
      <c r="H483" s="23" t="str">
        <f aca="false">_xlfn.TEXTJOIN(" ",TRUE(),
'Fiche formation'!$C$18,
_xlfn.SWITCH('Fiche formation'!$C$18,"DNO","2A","DE AUDIO","3A",
_xlfn.SWITCH('Fiche formation'!$C$15,"DEUST","2A","DSCG","2A","MASTER","2A","BUT","3A","DCG","3A","LG","3A","LP","3A","INGE","3A",""))
)</f>
        <v>BUT GBSEE 66 3A</v>
      </c>
    </row>
    <row r="484" customFormat="false" ht="14.25" hidden="false" customHeight="false" outlineLevel="0" collapsed="false">
      <c r="A484" s="167" t="n">
        <f aca="false">IF(A483=A482,A483+1,A483)</f>
        <v>46476</v>
      </c>
      <c r="B484" s="23" t="str">
        <f aca="false">IF(D484="","",IF($A484=$A483,"14:00","08:00"))</f>
        <v>08:00</v>
      </c>
      <c r="C484" s="23" t="str">
        <f aca="false">IF(D484="","",IF($A484=$A483,"17:00","12:00"))</f>
        <v>12:00</v>
      </c>
      <c r="D484" s="23" t="str">
        <f aca="false" t="array" ref="D484: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s="23" t="n">
        <f aca="false">IF(D484="","",IF(OR(D484="Entreprise",D484="Révisions (Etp)"),0,1))</f>
        <v>0</v>
      </c>
      <c r="F484" s="23" t="str">
        <f aca="false">_xlfn.XLOOKUP('Fiche formation'!$C$8,SitesFormations[Site de formation principal],SitesFormations[Mail pour assiduité],"")</f>
        <v>cfa-ensuplr-upvd-iut-perpignan@umontpellier.fr</v>
      </c>
      <c r="G484" s="23" t="s">
        <v>773</v>
      </c>
      <c r="H484" s="23" t="str">
        <f aca="false">_xlfn.TEXTJOIN(" ",TRUE(),
'Fiche formation'!$C$18,
_xlfn.SWITCH('Fiche formation'!$C$18,"DNO","2A","DE AUDIO","3A",
_xlfn.SWITCH('Fiche formation'!$C$15,"DEUST","2A","DSCG","2A","MASTER","2A","BUT","3A","DCG","3A","LG","3A","LP","3A","INGE","3A",""))
)</f>
        <v>BUT GBSEE 66 3A</v>
      </c>
    </row>
    <row r="485" customFormat="false" ht="14.25" hidden="false" customHeight="false" outlineLevel="0" collapsed="false">
      <c r="A485" s="167" t="n">
        <f aca="false">IF(A484=A483,A484+1,A484)</f>
        <v>46476</v>
      </c>
      <c r="B485" s="23" t="str">
        <f aca="false">IF(D485="","",IF($A485=$A484,"14:00","08:00"))</f>
        <v>14:00</v>
      </c>
      <c r="C485" s="23" t="str">
        <f aca="false">IF(D485="","",IF($A485=$A484,"17:00","12:00"))</f>
        <v>17:00</v>
      </c>
      <c r="D485" s="23" t="str">
        <f aca="false" t="array" ref="D485: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s="23" t="n">
        <f aca="false">IF(D485="","",IF(OR(D485="Entreprise",D485="Révisions (Etp)"),0,1))</f>
        <v>0</v>
      </c>
      <c r="F485" s="23" t="str">
        <f aca="false">_xlfn.XLOOKUP('Fiche formation'!$C$8,SitesFormations[Site de formation principal],SitesFormations[Mail pour assiduité],"")</f>
        <v>cfa-ensuplr-upvd-iut-perpignan@umontpellier.fr</v>
      </c>
      <c r="G485" s="23" t="s">
        <v>773</v>
      </c>
      <c r="H485" s="23" t="str">
        <f aca="false">_xlfn.TEXTJOIN(" ",TRUE(),
'Fiche formation'!$C$18,
_xlfn.SWITCH('Fiche formation'!$C$18,"DNO","2A","DE AUDIO","3A",
_xlfn.SWITCH('Fiche formation'!$C$15,"DEUST","2A","DSCG","2A","MASTER","2A","BUT","3A","DCG","3A","LG","3A","LP","3A","INGE","3A",""))
)</f>
        <v>BUT GBSEE 66 3A</v>
      </c>
    </row>
    <row r="486" customFormat="false" ht="14.25" hidden="false" customHeight="false" outlineLevel="0" collapsed="false">
      <c r="A486" s="167" t="n">
        <f aca="false">IF(A485=A484,A485+1,A485)</f>
        <v>46477</v>
      </c>
      <c r="B486" s="23" t="str">
        <f aca="false">IF(D486="","",IF($A486=$A485,"14:00","08:00"))</f>
        <v>08:00</v>
      </c>
      <c r="C486" s="23" t="str">
        <f aca="false">IF(D486="","",IF($A486=$A485,"17:00","12:00"))</f>
        <v>12:00</v>
      </c>
      <c r="D486" s="23" t="str">
        <f aca="false" t="array" ref="D486: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s="23" t="n">
        <f aca="false">IF(D486="","",IF(OR(D486="Entreprise",D486="Révisions (Etp)"),0,1))</f>
        <v>0</v>
      </c>
      <c r="F486" s="23" t="str">
        <f aca="false">_xlfn.XLOOKUP('Fiche formation'!$C$8,SitesFormations[Site de formation principal],SitesFormations[Mail pour assiduité],"")</f>
        <v>cfa-ensuplr-upvd-iut-perpignan@umontpellier.fr</v>
      </c>
      <c r="G486" s="23" t="s">
        <v>773</v>
      </c>
      <c r="H486" s="23" t="str">
        <f aca="false">_xlfn.TEXTJOIN(" ",TRUE(),
'Fiche formation'!$C$18,
_xlfn.SWITCH('Fiche formation'!$C$18,"DNO","2A","DE AUDIO","3A",
_xlfn.SWITCH('Fiche formation'!$C$15,"DEUST","2A","DSCG","2A","MASTER","2A","BUT","3A","DCG","3A","LG","3A","LP","3A","INGE","3A",""))
)</f>
        <v>BUT GBSEE 66 3A</v>
      </c>
    </row>
    <row r="487" customFormat="false" ht="14.25" hidden="false" customHeight="false" outlineLevel="0" collapsed="false">
      <c r="A487" s="167" t="n">
        <f aca="false">IF(A486=A485,A486+1,A486)</f>
        <v>46477</v>
      </c>
      <c r="B487" s="23" t="str">
        <f aca="false">IF(D487="","",IF($A487=$A486,"14:00","08:00"))</f>
        <v>14:00</v>
      </c>
      <c r="C487" s="23" t="str">
        <f aca="false">IF(D487="","",IF($A487=$A486,"17:00","12:00"))</f>
        <v>17:00</v>
      </c>
      <c r="D487" s="23" t="str">
        <f aca="false" t="array" ref="D487: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s="23" t="n">
        <f aca="false">IF(D487="","",IF(OR(D487="Entreprise",D487="Révisions (Etp)"),0,1))</f>
        <v>0</v>
      </c>
      <c r="F487" s="23" t="str">
        <f aca="false">_xlfn.XLOOKUP('Fiche formation'!$C$8,SitesFormations[Site de formation principal],SitesFormations[Mail pour assiduité],"")</f>
        <v>cfa-ensuplr-upvd-iut-perpignan@umontpellier.fr</v>
      </c>
      <c r="G487" s="23" t="s">
        <v>773</v>
      </c>
      <c r="H487" s="23" t="str">
        <f aca="false">_xlfn.TEXTJOIN(" ",TRUE(),
'Fiche formation'!$C$18,
_xlfn.SWITCH('Fiche formation'!$C$18,"DNO","2A","DE AUDIO","3A",
_xlfn.SWITCH('Fiche formation'!$C$15,"DEUST","2A","DSCG","2A","MASTER","2A","BUT","3A","DCG","3A","LG","3A","LP","3A","INGE","3A",""))
)</f>
        <v>BUT GBSEE 66 3A</v>
      </c>
    </row>
    <row r="488" customFormat="false" ht="14.25" hidden="false" customHeight="false" outlineLevel="0" collapsed="false">
      <c r="A488" s="167" t="n">
        <f aca="false">IF(A487=A486,A487+1,A487)</f>
        <v>46478</v>
      </c>
      <c r="B488" s="23" t="str">
        <f aca="false">IF(D488="","",IF($A488=$A487,"14:00","08:00"))</f>
        <v>08:00</v>
      </c>
      <c r="C488" s="23" t="str">
        <f aca="false">IF(D488="","",IF($A488=$A487,"17:00","12:00"))</f>
        <v>12:00</v>
      </c>
      <c r="D488" s="23" t="str">
        <f aca="false" t="array" ref="D488: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s="23" t="n">
        <f aca="false">IF(D488="","",IF(OR(D488="Entreprise",D488="Révisions (Etp)"),0,1))</f>
        <v>0</v>
      </c>
      <c r="F488" s="23" t="str">
        <f aca="false">_xlfn.XLOOKUP('Fiche formation'!$C$8,SitesFormations[Site de formation principal],SitesFormations[Mail pour assiduité],"")</f>
        <v>cfa-ensuplr-upvd-iut-perpignan@umontpellier.fr</v>
      </c>
      <c r="G488" s="23" t="s">
        <v>773</v>
      </c>
      <c r="H488" s="23" t="str">
        <f aca="false">_xlfn.TEXTJOIN(" ",TRUE(),
'Fiche formation'!$C$18,
_xlfn.SWITCH('Fiche formation'!$C$18,"DNO","2A","DE AUDIO","3A",
_xlfn.SWITCH('Fiche formation'!$C$15,"DEUST","2A","DSCG","2A","MASTER","2A","BUT","3A","DCG","3A","LG","3A","LP","3A","INGE","3A",""))
)</f>
        <v>BUT GBSEE 66 3A</v>
      </c>
    </row>
    <row r="489" customFormat="false" ht="14.25" hidden="false" customHeight="false" outlineLevel="0" collapsed="false">
      <c r="A489" s="167" t="n">
        <f aca="false">IF(A488=A487,A488+1,A488)</f>
        <v>46478</v>
      </c>
      <c r="B489" s="23" t="str">
        <f aca="false">IF(D489="","",IF($A489=$A488,"14:00","08:00"))</f>
        <v>14:00</v>
      </c>
      <c r="C489" s="23" t="str">
        <f aca="false">IF(D489="","",IF($A489=$A488,"17:00","12:00"))</f>
        <v>17:00</v>
      </c>
      <c r="D489" s="23" t="str">
        <f aca="false" t="array" ref="D489: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s="23" t="n">
        <f aca="false">IF(D489="","",IF(OR(D489="Entreprise",D489="Révisions (Etp)"),0,1))</f>
        <v>0</v>
      </c>
      <c r="F489" s="23" t="str">
        <f aca="false">_xlfn.XLOOKUP('Fiche formation'!$C$8,SitesFormations[Site de formation principal],SitesFormations[Mail pour assiduité],"")</f>
        <v>cfa-ensuplr-upvd-iut-perpignan@umontpellier.fr</v>
      </c>
      <c r="G489" s="23" t="s">
        <v>773</v>
      </c>
      <c r="H489" s="23" t="str">
        <f aca="false">_xlfn.TEXTJOIN(" ",TRUE(),
'Fiche formation'!$C$18,
_xlfn.SWITCH('Fiche formation'!$C$18,"DNO","2A","DE AUDIO","3A",
_xlfn.SWITCH('Fiche formation'!$C$15,"DEUST","2A","DSCG","2A","MASTER","2A","BUT","3A","DCG","3A","LG","3A","LP","3A","INGE","3A",""))
)</f>
        <v>BUT GBSEE 66 3A</v>
      </c>
    </row>
    <row r="490" customFormat="false" ht="14.25" hidden="false" customHeight="false" outlineLevel="0" collapsed="false">
      <c r="A490" s="167" t="n">
        <f aca="false">IF(A489=A488,A489+1,A489)</f>
        <v>46479</v>
      </c>
      <c r="B490" s="23" t="str">
        <f aca="false">IF(D490="","",IF($A490=$A489,"14:00","08:00"))</f>
        <v>08:00</v>
      </c>
      <c r="C490" s="23" t="str">
        <f aca="false">IF(D490="","",IF($A490=$A489,"17:00","12:00"))</f>
        <v>12:00</v>
      </c>
      <c r="D490" s="23" t="str">
        <f aca="false" t="array" ref="D490: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s="23" t="n">
        <f aca="false">IF(D490="","",IF(OR(D490="Entreprise",D490="Révisions (Etp)"),0,1))</f>
        <v>0</v>
      </c>
      <c r="F490" s="23" t="str">
        <f aca="false">_xlfn.XLOOKUP('Fiche formation'!$C$8,SitesFormations[Site de formation principal],SitesFormations[Mail pour assiduité],"")</f>
        <v>cfa-ensuplr-upvd-iut-perpignan@umontpellier.fr</v>
      </c>
      <c r="G490" s="23" t="s">
        <v>773</v>
      </c>
      <c r="H490" s="23" t="str">
        <f aca="false">_xlfn.TEXTJOIN(" ",TRUE(),
'Fiche formation'!$C$18,
_xlfn.SWITCH('Fiche formation'!$C$18,"DNO","2A","DE AUDIO","3A",
_xlfn.SWITCH('Fiche formation'!$C$15,"DEUST","2A","DSCG","2A","MASTER","2A","BUT","3A","DCG","3A","LG","3A","LP","3A","INGE","3A",""))
)</f>
        <v>BUT GBSEE 66 3A</v>
      </c>
    </row>
    <row r="491" customFormat="false" ht="14.25" hidden="false" customHeight="false" outlineLevel="0" collapsed="false">
      <c r="A491" s="167" t="n">
        <f aca="false">IF(A490=A489,A490+1,A490)</f>
        <v>46479</v>
      </c>
      <c r="B491" s="23" t="str">
        <f aca="false">IF(D491="","",IF($A491=$A490,"14:00","08:00"))</f>
        <v>14:00</v>
      </c>
      <c r="C491" s="23" t="str">
        <f aca="false">IF(D491="","",IF($A491=$A490,"17:00","12:00"))</f>
        <v>17:00</v>
      </c>
      <c r="D491" s="23" t="str">
        <f aca="false" t="array" ref="D491: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s="23" t="n">
        <f aca="false">IF(D491="","",IF(OR(D491="Entreprise",D491="Révisions (Etp)"),0,1))</f>
        <v>0</v>
      </c>
      <c r="F491" s="23" t="str">
        <f aca="false">_xlfn.XLOOKUP('Fiche formation'!$C$8,SitesFormations[Site de formation principal],SitesFormations[Mail pour assiduité],"")</f>
        <v>cfa-ensuplr-upvd-iut-perpignan@umontpellier.fr</v>
      </c>
      <c r="G491" s="23" t="s">
        <v>773</v>
      </c>
      <c r="H491" s="23" t="str">
        <f aca="false">_xlfn.TEXTJOIN(" ",TRUE(),
'Fiche formation'!$C$18,
_xlfn.SWITCH('Fiche formation'!$C$18,"DNO","2A","DE AUDIO","3A",
_xlfn.SWITCH('Fiche formation'!$C$15,"DEUST","2A","DSCG","2A","MASTER","2A","BUT","3A","DCG","3A","LG","3A","LP","3A","INGE","3A",""))
)</f>
        <v>BUT GBSEE 66 3A</v>
      </c>
    </row>
    <row r="492" customFormat="false" ht="14.25" hidden="false" customHeight="false" outlineLevel="0" collapsed="false">
      <c r="A492" s="167" t="n">
        <f aca="false">IF(A491=A490,A491+1,A491)</f>
        <v>46480</v>
      </c>
      <c r="B492" s="23" t="e">
        <f aca="false">IF(D492="","",IF($A492=$A491,"14:00","08:00"))</f>
        <v>#N/A</v>
      </c>
      <c r="C492" s="23" t="e">
        <f aca="false">IF(D492="","",IF($A492=$A491,"17:00","12:00"))</f>
        <v>#N/A</v>
      </c>
      <c r="D492" s="23" t="e">
        <f aca="false" t="array" ref="D492:D492">_xlfn.LET(
    _xlpm.d, A492,
    _xlpm.debut, DATE(2026,8,1),
    _xlpm.m, DATEDIF(_xlpm.debut, _xlpm.d, "m"),
    _xlpm.col, 1 + _xlpm.m*3,
    _xlpm.dates, INDEX('Calendrier 2026-2027'!$C$13:$BC$43,,_xlpm.col),
    _xlpm.titres, INDEX('Calendrier 2026-2027'!$D$13:$BD$43,,_xlpm.col),
    _xlpm.r, _xlfn.XLOOKUP(_xlpm.d, _xlpm.dates, _xlpm.titres),
    IF(_xlpm.r=0,"",_xlpm.r)
)</f>
        <v>#N/A</v>
      </c>
      <c r="E492" s="23" t="e">
        <f aca="false">IF(D492="","",IF(OR(D492="Entreprise",D492="Révisions (Etp)"),0,1))</f>
        <v>#N/A</v>
      </c>
      <c r="F492" s="23" t="str">
        <f aca="false">_xlfn.XLOOKUP('Fiche formation'!$C$8,SitesFormations[Site de formation principal],SitesFormations[Mail pour assiduité],"")</f>
        <v>cfa-ensuplr-upvd-iut-perpignan@umontpellier.fr</v>
      </c>
      <c r="G492" s="23" t="s">
        <v>773</v>
      </c>
      <c r="H492" s="23" t="str">
        <f aca="false">_xlfn.TEXTJOIN(" ",TRUE(),
'Fiche formation'!$C$18,
_xlfn.SWITCH('Fiche formation'!$C$18,"DNO","2A","DE AUDIO","3A",
_xlfn.SWITCH('Fiche formation'!$C$15,"DEUST","2A","DSCG","2A","MASTER","2A","BUT","3A","DCG","3A","LG","3A","LP","3A","INGE","3A",""))
)</f>
        <v>BUT GBSEE 66 3A</v>
      </c>
    </row>
    <row r="493" customFormat="false" ht="14.25" hidden="false" customHeight="false" outlineLevel="0" collapsed="false">
      <c r="A493" s="167" t="n">
        <f aca="false">IF(A492=A491,A492+1,A492)</f>
        <v>46480</v>
      </c>
      <c r="B493" s="23" t="e">
        <f aca="false">IF(D493="","",IF($A493=$A492,"14:00","08:00"))</f>
        <v>#N/A</v>
      </c>
      <c r="C493" s="23" t="e">
        <f aca="false">IF(D493="","",IF($A493=$A492,"17:00","12:00"))</f>
        <v>#N/A</v>
      </c>
      <c r="D493" s="23" t="e">
        <f aca="false" t="array" ref="D493:D493">_xlfn.LET(
    _xlpm.d, A493,
    _xlpm.debut, DATE(2026,8,1),
    _xlpm.m, DATEDIF(_xlpm.debut, _xlpm.d, "m"),
    _xlpm.col, 1 + _xlpm.m*3,
    _xlpm.dates, INDEX('Calendrier 2026-2027'!$C$13:$BC$43,,_xlpm.col),
    _xlpm.titres, INDEX('Calendrier 2026-2027'!$D$13:$BD$43,,_xlpm.col),
    _xlpm.r, _xlfn.XLOOKUP(_xlpm.d, _xlpm.dates, _xlpm.titres),
    IF(_xlpm.r=0,"",_xlpm.r)
)</f>
        <v>#N/A</v>
      </c>
      <c r="E493" s="23" t="e">
        <f aca="false">IF(D493="","",IF(OR(D493="Entreprise",D493="Révisions (Etp)"),0,1))</f>
        <v>#N/A</v>
      </c>
      <c r="F493" s="23" t="str">
        <f aca="false">_xlfn.XLOOKUP('Fiche formation'!$C$8,SitesFormations[Site de formation principal],SitesFormations[Mail pour assiduité],"")</f>
        <v>cfa-ensuplr-upvd-iut-perpignan@umontpellier.fr</v>
      </c>
      <c r="G493" s="23" t="s">
        <v>773</v>
      </c>
      <c r="H493" s="23" t="str">
        <f aca="false">_xlfn.TEXTJOIN(" ",TRUE(),
'Fiche formation'!$C$18,
_xlfn.SWITCH('Fiche formation'!$C$18,"DNO","2A","DE AUDIO","3A",
_xlfn.SWITCH('Fiche formation'!$C$15,"DEUST","2A","DSCG","2A","MASTER","2A","BUT","3A","DCG","3A","LG","3A","LP","3A","INGE","3A",""))
)</f>
        <v>BUT GBSEE 66 3A</v>
      </c>
    </row>
    <row r="494" customFormat="false" ht="14.25" hidden="false" customHeight="false" outlineLevel="0" collapsed="false">
      <c r="A494" s="167" t="n">
        <f aca="false">IF(A493=A492,A493+1,A493)</f>
        <v>46481</v>
      </c>
      <c r="B494" s="23" t="e">
        <f aca="false">IF(D494="","",IF($A494=$A493,"14:00","08:00"))</f>
        <v>#N/A</v>
      </c>
      <c r="C494" s="23" t="e">
        <f aca="false">IF(D494="","",IF($A494=$A493,"17:00","12:00"))</f>
        <v>#N/A</v>
      </c>
      <c r="D494" s="23" t="e">
        <f aca="false" t="array" ref="D494:D494">_xlfn.LET(
    _xlpm.d, A494,
    _xlpm.debut, DATE(2026,8,1),
    _xlpm.m, DATEDIF(_xlpm.debut, _xlpm.d, "m"),
    _xlpm.col, 1 + _xlpm.m*3,
    _xlpm.dates, INDEX('Calendrier 2026-2027'!$C$13:$BC$43,,_xlpm.col),
    _xlpm.titres, INDEX('Calendrier 2026-2027'!$D$13:$BD$43,,_xlpm.col),
    _xlpm.r, _xlfn.XLOOKUP(_xlpm.d, _xlpm.dates, _xlpm.titres),
    IF(_xlpm.r=0,"",_xlpm.r)
)</f>
        <v>#N/A</v>
      </c>
      <c r="E494" s="23" t="e">
        <f aca="false">IF(D494="","",IF(OR(D494="Entreprise",D494="Révisions (Etp)"),0,1))</f>
        <v>#N/A</v>
      </c>
      <c r="F494" s="23" t="str">
        <f aca="false">_xlfn.XLOOKUP('Fiche formation'!$C$8,SitesFormations[Site de formation principal],SitesFormations[Mail pour assiduité],"")</f>
        <v>cfa-ensuplr-upvd-iut-perpignan@umontpellier.fr</v>
      </c>
      <c r="G494" s="23" t="s">
        <v>773</v>
      </c>
      <c r="H494" s="23" t="str">
        <f aca="false">_xlfn.TEXTJOIN(" ",TRUE(),
'Fiche formation'!$C$18,
_xlfn.SWITCH('Fiche formation'!$C$18,"DNO","2A","DE AUDIO","3A",
_xlfn.SWITCH('Fiche formation'!$C$15,"DEUST","2A","DSCG","2A","MASTER","2A","BUT","3A","DCG","3A","LG","3A","LP","3A","INGE","3A",""))
)</f>
        <v>BUT GBSEE 66 3A</v>
      </c>
    </row>
    <row r="495" customFormat="false" ht="14.25" hidden="false" customHeight="false" outlineLevel="0" collapsed="false">
      <c r="A495" s="167" t="n">
        <f aca="false">IF(A494=A493,A494+1,A494)</f>
        <v>46481</v>
      </c>
      <c r="B495" s="23" t="e">
        <f aca="false">IF(D495="","",IF($A495=$A494,"14:00","08:00"))</f>
        <v>#N/A</v>
      </c>
      <c r="C495" s="23" t="e">
        <f aca="false">IF(D495="","",IF($A495=$A494,"17:00","12:00"))</f>
        <v>#N/A</v>
      </c>
      <c r="D495" s="23" t="e">
        <f aca="false" t="array" ref="D495:D495">_xlfn.LET(
    _xlpm.d, A495,
    _xlpm.debut, DATE(2026,8,1),
    _xlpm.m, DATEDIF(_xlpm.debut, _xlpm.d, "m"),
    _xlpm.col, 1 + _xlpm.m*3,
    _xlpm.dates, INDEX('Calendrier 2026-2027'!$C$13:$BC$43,,_xlpm.col),
    _xlpm.titres, INDEX('Calendrier 2026-2027'!$D$13:$BD$43,,_xlpm.col),
    _xlpm.r, _xlfn.XLOOKUP(_xlpm.d, _xlpm.dates, _xlpm.titres),
    IF(_xlpm.r=0,"",_xlpm.r)
)</f>
        <v>#N/A</v>
      </c>
      <c r="E495" s="23" t="e">
        <f aca="false">IF(D495="","",IF(OR(D495="Entreprise",D495="Révisions (Etp)"),0,1))</f>
        <v>#N/A</v>
      </c>
      <c r="F495" s="23" t="str">
        <f aca="false">_xlfn.XLOOKUP('Fiche formation'!$C$8,SitesFormations[Site de formation principal],SitesFormations[Mail pour assiduité],"")</f>
        <v>cfa-ensuplr-upvd-iut-perpignan@umontpellier.fr</v>
      </c>
      <c r="G495" s="23" t="s">
        <v>773</v>
      </c>
      <c r="H495" s="23" t="str">
        <f aca="false">_xlfn.TEXTJOIN(" ",TRUE(),
'Fiche formation'!$C$18,
_xlfn.SWITCH('Fiche formation'!$C$18,"DNO","2A","DE AUDIO","3A",
_xlfn.SWITCH('Fiche formation'!$C$15,"DEUST","2A","DSCG","2A","MASTER","2A","BUT","3A","DCG","3A","LG","3A","LP","3A","INGE","3A",""))
)</f>
        <v>BUT GBSEE 66 3A</v>
      </c>
    </row>
    <row r="496" customFormat="false" ht="14.25" hidden="false" customHeight="false" outlineLevel="0" collapsed="false">
      <c r="A496" s="167" t="n">
        <f aca="false">IF(A495=A494,A495+1,A495)</f>
        <v>46482</v>
      </c>
      <c r="B496" s="23" t="str">
        <f aca="false">IF(D496="","",IF($A496=$A495,"14:00","08:00"))</f>
        <v>08:00</v>
      </c>
      <c r="C496" s="23" t="str">
        <f aca="false">IF(D496="","",IF($A496=$A495,"17:00","12:00"))</f>
        <v>12:00</v>
      </c>
      <c r="D496" s="23" t="str">
        <f aca="false" t="array" ref="D496: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s="23" t="n">
        <f aca="false">IF(D496="","",IF(OR(D496="Entreprise",D496="Révisions (Etp)"),0,1))</f>
        <v>0</v>
      </c>
      <c r="F496" s="23" t="str">
        <f aca="false">_xlfn.XLOOKUP('Fiche formation'!$C$8,SitesFormations[Site de formation principal],SitesFormations[Mail pour assiduité],"")</f>
        <v>cfa-ensuplr-upvd-iut-perpignan@umontpellier.fr</v>
      </c>
      <c r="G496" s="23" t="s">
        <v>773</v>
      </c>
      <c r="H496" s="23" t="str">
        <f aca="false">_xlfn.TEXTJOIN(" ",TRUE(),
'Fiche formation'!$C$18,
_xlfn.SWITCH('Fiche formation'!$C$18,"DNO","2A","DE AUDIO","3A",
_xlfn.SWITCH('Fiche formation'!$C$15,"DEUST","2A","DSCG","2A","MASTER","2A","BUT","3A","DCG","3A","LG","3A","LP","3A","INGE","3A",""))
)</f>
        <v>BUT GBSEE 66 3A</v>
      </c>
    </row>
    <row r="497" customFormat="false" ht="14.25" hidden="false" customHeight="false" outlineLevel="0" collapsed="false">
      <c r="A497" s="167" t="n">
        <f aca="false">IF(A496=A495,A496+1,A496)</f>
        <v>46482</v>
      </c>
      <c r="B497" s="23" t="str">
        <f aca="false">IF(D497="","",IF($A497=$A496,"14:00","08:00"))</f>
        <v>14:00</v>
      </c>
      <c r="C497" s="23" t="str">
        <f aca="false">IF(D497="","",IF($A497=$A496,"17:00","12:00"))</f>
        <v>17:00</v>
      </c>
      <c r="D497" s="23" t="str">
        <f aca="false" t="array" ref="D497: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s="23" t="n">
        <f aca="false">IF(D497="","",IF(OR(D497="Entreprise",D497="Révisions (Etp)"),0,1))</f>
        <v>0</v>
      </c>
      <c r="F497" s="23" t="str">
        <f aca="false">_xlfn.XLOOKUP('Fiche formation'!$C$8,SitesFormations[Site de formation principal],SitesFormations[Mail pour assiduité],"")</f>
        <v>cfa-ensuplr-upvd-iut-perpignan@umontpellier.fr</v>
      </c>
      <c r="G497" s="23" t="s">
        <v>773</v>
      </c>
      <c r="H497" s="23" t="str">
        <f aca="false">_xlfn.TEXTJOIN(" ",TRUE(),
'Fiche formation'!$C$18,
_xlfn.SWITCH('Fiche formation'!$C$18,"DNO","2A","DE AUDIO","3A",
_xlfn.SWITCH('Fiche formation'!$C$15,"DEUST","2A","DSCG","2A","MASTER","2A","BUT","3A","DCG","3A","LG","3A","LP","3A","INGE","3A",""))
)</f>
        <v>BUT GBSEE 66 3A</v>
      </c>
    </row>
    <row r="498" customFormat="false" ht="14.25" hidden="false" customHeight="false" outlineLevel="0" collapsed="false">
      <c r="A498" s="167" t="n">
        <f aca="false">IF(A497=A496,A497+1,A497)</f>
        <v>46483</v>
      </c>
      <c r="B498" s="23" t="str">
        <f aca="false">IF(D498="","",IF($A498=$A497,"14:00","08:00"))</f>
        <v>08:00</v>
      </c>
      <c r="C498" s="23" t="str">
        <f aca="false">IF(D498="","",IF($A498=$A497,"17:00","12:00"))</f>
        <v>12:00</v>
      </c>
      <c r="D498" s="23" t="str">
        <f aca="false" t="array" ref="D498: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s="23" t="n">
        <f aca="false">IF(D498="","",IF(OR(D498="Entreprise",D498="Révisions (Etp)"),0,1))</f>
        <v>0</v>
      </c>
      <c r="F498" s="23" t="str">
        <f aca="false">_xlfn.XLOOKUP('Fiche formation'!$C$8,SitesFormations[Site de formation principal],SitesFormations[Mail pour assiduité],"")</f>
        <v>cfa-ensuplr-upvd-iut-perpignan@umontpellier.fr</v>
      </c>
      <c r="G498" s="23" t="s">
        <v>773</v>
      </c>
      <c r="H498" s="23" t="str">
        <f aca="false">_xlfn.TEXTJOIN(" ",TRUE(),
'Fiche formation'!$C$18,
_xlfn.SWITCH('Fiche formation'!$C$18,"DNO","2A","DE AUDIO","3A",
_xlfn.SWITCH('Fiche formation'!$C$15,"DEUST","2A","DSCG","2A","MASTER","2A","BUT","3A","DCG","3A","LG","3A","LP","3A","INGE","3A",""))
)</f>
        <v>BUT GBSEE 66 3A</v>
      </c>
    </row>
    <row r="499" customFormat="false" ht="14.25" hidden="false" customHeight="false" outlineLevel="0" collapsed="false">
      <c r="A499" s="167" t="n">
        <f aca="false">IF(A498=A497,A498+1,A498)</f>
        <v>46483</v>
      </c>
      <c r="B499" s="23" t="str">
        <f aca="false">IF(D499="","",IF($A499=$A498,"14:00","08:00"))</f>
        <v>14:00</v>
      </c>
      <c r="C499" s="23" t="str">
        <f aca="false">IF(D499="","",IF($A499=$A498,"17:00","12:00"))</f>
        <v>17:00</v>
      </c>
      <c r="D499" s="23" t="str">
        <f aca="false" t="array" ref="D499: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s="23" t="n">
        <f aca="false">IF(D499="","",IF(OR(D499="Entreprise",D499="Révisions (Etp)"),0,1))</f>
        <v>0</v>
      </c>
      <c r="F499" s="23" t="str">
        <f aca="false">_xlfn.XLOOKUP('Fiche formation'!$C$8,SitesFormations[Site de formation principal],SitesFormations[Mail pour assiduité],"")</f>
        <v>cfa-ensuplr-upvd-iut-perpignan@umontpellier.fr</v>
      </c>
      <c r="G499" s="23" t="s">
        <v>773</v>
      </c>
      <c r="H499" s="23" t="str">
        <f aca="false">_xlfn.TEXTJOIN(" ",TRUE(),
'Fiche formation'!$C$18,
_xlfn.SWITCH('Fiche formation'!$C$18,"DNO","2A","DE AUDIO","3A",
_xlfn.SWITCH('Fiche formation'!$C$15,"DEUST","2A","DSCG","2A","MASTER","2A","BUT","3A","DCG","3A","LG","3A","LP","3A","INGE","3A",""))
)</f>
        <v>BUT GBSEE 66 3A</v>
      </c>
    </row>
    <row r="500" customFormat="false" ht="14.25" hidden="false" customHeight="false" outlineLevel="0" collapsed="false">
      <c r="A500" s="167" t="n">
        <f aca="false">IF(A499=A498,A499+1,A499)</f>
        <v>46484</v>
      </c>
      <c r="B500" s="23" t="str">
        <f aca="false">IF(D500="","",IF($A500=$A499,"14:00","08:00"))</f>
        <v>08:00</v>
      </c>
      <c r="C500" s="23" t="str">
        <f aca="false">IF(D500="","",IF($A500=$A499,"17:00","12:00"))</f>
        <v>12:00</v>
      </c>
      <c r="D500" s="23" t="str">
        <f aca="false" t="array" ref="D500: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s="23" t="n">
        <f aca="false">IF(D500="","",IF(OR(D500="Entreprise",D500="Révisions (Etp)"),0,1))</f>
        <v>0</v>
      </c>
      <c r="F500" s="23" t="str">
        <f aca="false">_xlfn.XLOOKUP('Fiche formation'!$C$8,SitesFormations[Site de formation principal],SitesFormations[Mail pour assiduité],"")</f>
        <v>cfa-ensuplr-upvd-iut-perpignan@umontpellier.fr</v>
      </c>
      <c r="G500" s="23" t="s">
        <v>773</v>
      </c>
      <c r="H500" s="23" t="str">
        <f aca="false">_xlfn.TEXTJOIN(" ",TRUE(),
'Fiche formation'!$C$18,
_xlfn.SWITCH('Fiche formation'!$C$18,"DNO","2A","DE AUDIO","3A",
_xlfn.SWITCH('Fiche formation'!$C$15,"DEUST","2A","DSCG","2A","MASTER","2A","BUT","3A","DCG","3A","LG","3A","LP","3A","INGE","3A",""))
)</f>
        <v>BUT GBSEE 66 3A</v>
      </c>
    </row>
    <row r="501" customFormat="false" ht="14.25" hidden="false" customHeight="false" outlineLevel="0" collapsed="false">
      <c r="A501" s="167" t="n">
        <f aca="false">IF(A500=A499,A500+1,A500)</f>
        <v>46484</v>
      </c>
      <c r="B501" s="23" t="str">
        <f aca="false">IF(D501="","",IF($A501=$A500,"14:00","08:00"))</f>
        <v>14:00</v>
      </c>
      <c r="C501" s="23" t="str">
        <f aca="false">IF(D501="","",IF($A501=$A500,"17:00","12:00"))</f>
        <v>17:00</v>
      </c>
      <c r="D501" s="23" t="str">
        <f aca="false" t="array" ref="D501: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s="23" t="n">
        <f aca="false">IF(D501="","",IF(OR(D501="Entreprise",D501="Révisions (Etp)"),0,1))</f>
        <v>0</v>
      </c>
      <c r="F501" s="23" t="str">
        <f aca="false">_xlfn.XLOOKUP('Fiche formation'!$C$8,SitesFormations[Site de formation principal],SitesFormations[Mail pour assiduité],"")</f>
        <v>cfa-ensuplr-upvd-iut-perpignan@umontpellier.fr</v>
      </c>
      <c r="G501" s="23" t="s">
        <v>773</v>
      </c>
      <c r="H501" s="23" t="str">
        <f aca="false">_xlfn.TEXTJOIN(" ",TRUE(),
'Fiche formation'!$C$18,
_xlfn.SWITCH('Fiche formation'!$C$18,"DNO","2A","DE AUDIO","3A",
_xlfn.SWITCH('Fiche formation'!$C$15,"DEUST","2A","DSCG","2A","MASTER","2A","BUT","3A","DCG","3A","LG","3A","LP","3A","INGE","3A",""))
)</f>
        <v>BUT GBSEE 66 3A</v>
      </c>
    </row>
    <row r="502" customFormat="false" ht="14.25" hidden="false" customHeight="false" outlineLevel="0" collapsed="false">
      <c r="A502" s="167" t="n">
        <f aca="false">IF(A501=A500,A501+1,A501)</f>
        <v>46485</v>
      </c>
      <c r="B502" s="23" t="str">
        <f aca="false">IF(D502="","",IF($A502=$A501,"14:00","08:00"))</f>
        <v>08:00</v>
      </c>
      <c r="C502" s="23" t="str">
        <f aca="false">IF(D502="","",IF($A502=$A501,"17:00","12:00"))</f>
        <v>12:00</v>
      </c>
      <c r="D502" s="23" t="str">
        <f aca="false" t="array" ref="D502: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s="23" t="n">
        <f aca="false">IF(D502="","",IF(OR(D502="Entreprise",D502="Révisions (Etp)"),0,1))</f>
        <v>0</v>
      </c>
      <c r="F502" s="23" t="str">
        <f aca="false">_xlfn.XLOOKUP('Fiche formation'!$C$8,SitesFormations[Site de formation principal],SitesFormations[Mail pour assiduité],"")</f>
        <v>cfa-ensuplr-upvd-iut-perpignan@umontpellier.fr</v>
      </c>
      <c r="G502" s="23" t="s">
        <v>773</v>
      </c>
      <c r="H502" s="23" t="str">
        <f aca="false">_xlfn.TEXTJOIN(" ",TRUE(),
'Fiche formation'!$C$18,
_xlfn.SWITCH('Fiche formation'!$C$18,"DNO","2A","DE AUDIO","3A",
_xlfn.SWITCH('Fiche formation'!$C$15,"DEUST","2A","DSCG","2A","MASTER","2A","BUT","3A","DCG","3A","LG","3A","LP","3A","INGE","3A",""))
)</f>
        <v>BUT GBSEE 66 3A</v>
      </c>
    </row>
    <row r="503" customFormat="false" ht="14.25" hidden="false" customHeight="false" outlineLevel="0" collapsed="false">
      <c r="A503" s="167" t="n">
        <f aca="false">IF(A502=A501,A502+1,A502)</f>
        <v>46485</v>
      </c>
      <c r="B503" s="23" t="str">
        <f aca="false">IF(D503="","",IF($A503=$A502,"14:00","08:00"))</f>
        <v>14:00</v>
      </c>
      <c r="C503" s="23" t="str">
        <f aca="false">IF(D503="","",IF($A503=$A502,"17:00","12:00"))</f>
        <v>17:00</v>
      </c>
      <c r="D503" s="23" t="str">
        <f aca="false" t="array" ref="D503: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s="23" t="n">
        <f aca="false">IF(D503="","",IF(OR(D503="Entreprise",D503="Révisions (Etp)"),0,1))</f>
        <v>0</v>
      </c>
      <c r="F503" s="23" t="str">
        <f aca="false">_xlfn.XLOOKUP('Fiche formation'!$C$8,SitesFormations[Site de formation principal],SitesFormations[Mail pour assiduité],"")</f>
        <v>cfa-ensuplr-upvd-iut-perpignan@umontpellier.fr</v>
      </c>
      <c r="G503" s="23" t="s">
        <v>773</v>
      </c>
      <c r="H503" s="23" t="str">
        <f aca="false">_xlfn.TEXTJOIN(" ",TRUE(),
'Fiche formation'!$C$18,
_xlfn.SWITCH('Fiche formation'!$C$18,"DNO","2A","DE AUDIO","3A",
_xlfn.SWITCH('Fiche formation'!$C$15,"DEUST","2A","DSCG","2A","MASTER","2A","BUT","3A","DCG","3A","LG","3A","LP","3A","INGE","3A",""))
)</f>
        <v>BUT GBSEE 66 3A</v>
      </c>
    </row>
    <row r="504" customFormat="false" ht="14.25" hidden="false" customHeight="false" outlineLevel="0" collapsed="false">
      <c r="A504" s="167" t="n">
        <f aca="false">IF(A503=A502,A503+1,A503)</f>
        <v>46486</v>
      </c>
      <c r="B504" s="23" t="str">
        <f aca="false">IF(D504="","",IF($A504=$A503,"14:00","08:00"))</f>
        <v>08:00</v>
      </c>
      <c r="C504" s="23" t="str">
        <f aca="false">IF(D504="","",IF($A504=$A503,"17:00","12:00"))</f>
        <v>12:00</v>
      </c>
      <c r="D504" s="23" t="str">
        <f aca="false" t="array" ref="D504: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s="23" t="n">
        <f aca="false">IF(D504="","",IF(OR(D504="Entreprise",D504="Révisions (Etp)"),0,1))</f>
        <v>0</v>
      </c>
      <c r="F504" s="23" t="str">
        <f aca="false">_xlfn.XLOOKUP('Fiche formation'!$C$8,SitesFormations[Site de formation principal],SitesFormations[Mail pour assiduité],"")</f>
        <v>cfa-ensuplr-upvd-iut-perpignan@umontpellier.fr</v>
      </c>
      <c r="G504" s="23" t="s">
        <v>773</v>
      </c>
      <c r="H504" s="23" t="str">
        <f aca="false">_xlfn.TEXTJOIN(" ",TRUE(),
'Fiche formation'!$C$18,
_xlfn.SWITCH('Fiche formation'!$C$18,"DNO","2A","DE AUDIO","3A",
_xlfn.SWITCH('Fiche formation'!$C$15,"DEUST","2A","DSCG","2A","MASTER","2A","BUT","3A","DCG","3A","LG","3A","LP","3A","INGE","3A",""))
)</f>
        <v>BUT GBSEE 66 3A</v>
      </c>
    </row>
    <row r="505" customFormat="false" ht="14.25" hidden="false" customHeight="false" outlineLevel="0" collapsed="false">
      <c r="A505" s="167" t="n">
        <f aca="false">IF(A504=A503,A504+1,A504)</f>
        <v>46486</v>
      </c>
      <c r="B505" s="23" t="str">
        <f aca="false">IF(D505="","",IF($A505=$A504,"14:00","08:00"))</f>
        <v>14:00</v>
      </c>
      <c r="C505" s="23" t="str">
        <f aca="false">IF(D505="","",IF($A505=$A504,"17:00","12:00"))</f>
        <v>17:00</v>
      </c>
      <c r="D505" s="23" t="str">
        <f aca="false" t="array" ref="D505: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s="23" t="n">
        <f aca="false">IF(D505="","",IF(OR(D505="Entreprise",D505="Révisions (Etp)"),0,1))</f>
        <v>0</v>
      </c>
      <c r="F505" s="23" t="str">
        <f aca="false">_xlfn.XLOOKUP('Fiche formation'!$C$8,SitesFormations[Site de formation principal],SitesFormations[Mail pour assiduité],"")</f>
        <v>cfa-ensuplr-upvd-iut-perpignan@umontpellier.fr</v>
      </c>
      <c r="G505" s="23" t="s">
        <v>773</v>
      </c>
      <c r="H505" s="23" t="str">
        <f aca="false">_xlfn.TEXTJOIN(" ",TRUE(),
'Fiche formation'!$C$18,
_xlfn.SWITCH('Fiche formation'!$C$18,"DNO","2A","DE AUDIO","3A",
_xlfn.SWITCH('Fiche formation'!$C$15,"DEUST","2A","DSCG","2A","MASTER","2A","BUT","3A","DCG","3A","LG","3A","LP","3A","INGE","3A",""))
)</f>
        <v>BUT GBSEE 66 3A</v>
      </c>
    </row>
    <row r="506" customFormat="false" ht="14.25" hidden="false" customHeight="false" outlineLevel="0" collapsed="false">
      <c r="A506" s="167" t="n">
        <f aca="false">IF(A505=A504,A505+1,A505)</f>
        <v>46487</v>
      </c>
      <c r="B506" s="23" t="e">
        <f aca="false">IF(D506="","",IF($A506=$A505,"14:00","08:00"))</f>
        <v>#N/A</v>
      </c>
      <c r="C506" s="23" t="e">
        <f aca="false">IF(D506="","",IF($A506=$A505,"17:00","12:00"))</f>
        <v>#N/A</v>
      </c>
      <c r="D506" s="23" t="e">
        <f aca="false" t="array" ref="D506:D506">_xlfn.LET(
    _xlpm.d, A506,
    _xlpm.debut, DATE(2026,8,1),
    _xlpm.m, DATEDIF(_xlpm.debut, _xlpm.d, "m"),
    _xlpm.col, 1 + _xlpm.m*3,
    _xlpm.dates, INDEX('Calendrier 2026-2027'!$C$13:$BC$43,,_xlpm.col),
    _xlpm.titres, INDEX('Calendrier 2026-2027'!$D$13:$BD$43,,_xlpm.col),
    _xlpm.r, _xlfn.XLOOKUP(_xlpm.d, _xlpm.dates, _xlpm.titres),
    IF(_xlpm.r=0,"",_xlpm.r)
)</f>
        <v>#N/A</v>
      </c>
      <c r="E506" s="23" t="e">
        <f aca="false">IF(D506="","",IF(OR(D506="Entreprise",D506="Révisions (Etp)"),0,1))</f>
        <v>#N/A</v>
      </c>
      <c r="F506" s="23" t="str">
        <f aca="false">_xlfn.XLOOKUP('Fiche formation'!$C$8,SitesFormations[Site de formation principal],SitesFormations[Mail pour assiduité],"")</f>
        <v>cfa-ensuplr-upvd-iut-perpignan@umontpellier.fr</v>
      </c>
      <c r="G506" s="23" t="s">
        <v>773</v>
      </c>
      <c r="H506" s="23" t="str">
        <f aca="false">_xlfn.TEXTJOIN(" ",TRUE(),
'Fiche formation'!$C$18,
_xlfn.SWITCH('Fiche formation'!$C$18,"DNO","2A","DE AUDIO","3A",
_xlfn.SWITCH('Fiche formation'!$C$15,"DEUST","2A","DSCG","2A","MASTER","2A","BUT","3A","DCG","3A","LG","3A","LP","3A","INGE","3A",""))
)</f>
        <v>BUT GBSEE 66 3A</v>
      </c>
    </row>
    <row r="507" customFormat="false" ht="14.25" hidden="false" customHeight="false" outlineLevel="0" collapsed="false">
      <c r="A507" s="167" t="n">
        <f aca="false">IF(A506=A505,A506+1,A506)</f>
        <v>46487</v>
      </c>
      <c r="B507" s="23" t="e">
        <f aca="false">IF(D507="","",IF($A507=$A506,"14:00","08:00"))</f>
        <v>#N/A</v>
      </c>
      <c r="C507" s="23" t="e">
        <f aca="false">IF(D507="","",IF($A507=$A506,"17:00","12:00"))</f>
        <v>#N/A</v>
      </c>
      <c r="D507" s="23" t="e">
        <f aca="false" t="array" ref="D507:D507">_xlfn.LET(
    _xlpm.d, A507,
    _xlpm.debut, DATE(2026,8,1),
    _xlpm.m, DATEDIF(_xlpm.debut, _xlpm.d, "m"),
    _xlpm.col, 1 + _xlpm.m*3,
    _xlpm.dates, INDEX('Calendrier 2026-2027'!$C$13:$BC$43,,_xlpm.col),
    _xlpm.titres, INDEX('Calendrier 2026-2027'!$D$13:$BD$43,,_xlpm.col),
    _xlpm.r, _xlfn.XLOOKUP(_xlpm.d, _xlpm.dates, _xlpm.titres),
    IF(_xlpm.r=0,"",_xlpm.r)
)</f>
        <v>#N/A</v>
      </c>
      <c r="E507" s="23" t="e">
        <f aca="false">IF(D507="","",IF(OR(D507="Entreprise",D507="Révisions (Etp)"),0,1))</f>
        <v>#N/A</v>
      </c>
      <c r="F507" s="23" t="str">
        <f aca="false">_xlfn.XLOOKUP('Fiche formation'!$C$8,SitesFormations[Site de formation principal],SitesFormations[Mail pour assiduité],"")</f>
        <v>cfa-ensuplr-upvd-iut-perpignan@umontpellier.fr</v>
      </c>
      <c r="G507" s="23" t="s">
        <v>773</v>
      </c>
      <c r="H507" s="23" t="str">
        <f aca="false">_xlfn.TEXTJOIN(" ",TRUE(),
'Fiche formation'!$C$18,
_xlfn.SWITCH('Fiche formation'!$C$18,"DNO","2A","DE AUDIO","3A",
_xlfn.SWITCH('Fiche formation'!$C$15,"DEUST","2A","DSCG","2A","MASTER","2A","BUT","3A","DCG","3A","LG","3A","LP","3A","INGE","3A",""))
)</f>
        <v>BUT GBSEE 66 3A</v>
      </c>
    </row>
    <row r="508" customFormat="false" ht="14.25" hidden="false" customHeight="false" outlineLevel="0" collapsed="false">
      <c r="A508" s="167" t="n">
        <f aca="false">IF(A507=A506,A507+1,A507)</f>
        <v>46488</v>
      </c>
      <c r="B508" s="23" t="e">
        <f aca="false">IF(D508="","",IF($A508=$A507,"14:00","08:00"))</f>
        <v>#N/A</v>
      </c>
      <c r="C508" s="23" t="e">
        <f aca="false">IF(D508="","",IF($A508=$A507,"17:00","12:00"))</f>
        <v>#N/A</v>
      </c>
      <c r="D508" s="23" t="e">
        <f aca="false" t="array" ref="D508:D508">_xlfn.LET(
    _xlpm.d, A508,
    _xlpm.debut, DATE(2026,8,1),
    _xlpm.m, DATEDIF(_xlpm.debut, _xlpm.d, "m"),
    _xlpm.col, 1 + _xlpm.m*3,
    _xlpm.dates, INDEX('Calendrier 2026-2027'!$C$13:$BC$43,,_xlpm.col),
    _xlpm.titres, INDEX('Calendrier 2026-2027'!$D$13:$BD$43,,_xlpm.col),
    _xlpm.r, _xlfn.XLOOKUP(_xlpm.d, _xlpm.dates, _xlpm.titres),
    IF(_xlpm.r=0,"",_xlpm.r)
)</f>
        <v>#N/A</v>
      </c>
      <c r="E508" s="23" t="e">
        <f aca="false">IF(D508="","",IF(OR(D508="Entreprise",D508="Révisions (Etp)"),0,1))</f>
        <v>#N/A</v>
      </c>
      <c r="F508" s="23" t="str">
        <f aca="false">_xlfn.XLOOKUP('Fiche formation'!$C$8,SitesFormations[Site de formation principal],SitesFormations[Mail pour assiduité],"")</f>
        <v>cfa-ensuplr-upvd-iut-perpignan@umontpellier.fr</v>
      </c>
      <c r="G508" s="23" t="s">
        <v>773</v>
      </c>
      <c r="H508" s="23" t="str">
        <f aca="false">_xlfn.TEXTJOIN(" ",TRUE(),
'Fiche formation'!$C$18,
_xlfn.SWITCH('Fiche formation'!$C$18,"DNO","2A","DE AUDIO","3A",
_xlfn.SWITCH('Fiche formation'!$C$15,"DEUST","2A","DSCG","2A","MASTER","2A","BUT","3A","DCG","3A","LG","3A","LP","3A","INGE","3A",""))
)</f>
        <v>BUT GBSEE 66 3A</v>
      </c>
    </row>
    <row r="509" customFormat="false" ht="14.25" hidden="false" customHeight="false" outlineLevel="0" collapsed="false">
      <c r="A509" s="167" t="n">
        <f aca="false">IF(A508=A507,A508+1,A508)</f>
        <v>46488</v>
      </c>
      <c r="B509" s="23" t="e">
        <f aca="false">IF(D509="","",IF($A509=$A508,"14:00","08:00"))</f>
        <v>#N/A</v>
      </c>
      <c r="C509" s="23" t="e">
        <f aca="false">IF(D509="","",IF($A509=$A508,"17:00","12:00"))</f>
        <v>#N/A</v>
      </c>
      <c r="D509" s="23" t="e">
        <f aca="false" t="array" ref="D509:D509">_xlfn.LET(
    _xlpm.d, A509,
    _xlpm.debut, DATE(2026,8,1),
    _xlpm.m, DATEDIF(_xlpm.debut, _xlpm.d, "m"),
    _xlpm.col, 1 + _xlpm.m*3,
    _xlpm.dates, INDEX('Calendrier 2026-2027'!$C$13:$BC$43,,_xlpm.col),
    _xlpm.titres, INDEX('Calendrier 2026-2027'!$D$13:$BD$43,,_xlpm.col),
    _xlpm.r, _xlfn.XLOOKUP(_xlpm.d, _xlpm.dates, _xlpm.titres),
    IF(_xlpm.r=0,"",_xlpm.r)
)</f>
        <v>#N/A</v>
      </c>
      <c r="E509" s="23" t="e">
        <f aca="false">IF(D509="","",IF(OR(D509="Entreprise",D509="Révisions (Etp)"),0,1))</f>
        <v>#N/A</v>
      </c>
      <c r="F509" s="23" t="str">
        <f aca="false">_xlfn.XLOOKUP('Fiche formation'!$C$8,SitesFormations[Site de formation principal],SitesFormations[Mail pour assiduité],"")</f>
        <v>cfa-ensuplr-upvd-iut-perpignan@umontpellier.fr</v>
      </c>
      <c r="G509" s="23" t="s">
        <v>773</v>
      </c>
      <c r="H509" s="23" t="str">
        <f aca="false">_xlfn.TEXTJOIN(" ",TRUE(),
'Fiche formation'!$C$18,
_xlfn.SWITCH('Fiche formation'!$C$18,"DNO","2A","DE AUDIO","3A",
_xlfn.SWITCH('Fiche formation'!$C$15,"DEUST","2A","DSCG","2A","MASTER","2A","BUT","3A","DCG","3A","LG","3A","LP","3A","INGE","3A",""))
)</f>
        <v>BUT GBSEE 66 3A</v>
      </c>
    </row>
    <row r="510" customFormat="false" ht="14.25" hidden="false" customHeight="false" outlineLevel="0" collapsed="false">
      <c r="A510" s="167" t="n">
        <f aca="false">IF(A509=A508,A509+1,A509)</f>
        <v>46489</v>
      </c>
      <c r="B510" s="23" t="str">
        <f aca="false">IF(D510="","",IF($A510=$A509,"14:00","08:00"))</f>
        <v>08:00</v>
      </c>
      <c r="C510" s="23" t="str">
        <f aca="false">IF(D510="","",IF($A510=$A509,"17:00","12:00"))</f>
        <v>12:00</v>
      </c>
      <c r="D510" s="23" t="str">
        <f aca="false" t="array" ref="D510: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s="23" t="n">
        <f aca="false">IF(D510="","",IF(OR(D510="Entreprise",D510="Révisions (Etp)"),0,1))</f>
        <v>0</v>
      </c>
      <c r="F510" s="23" t="str">
        <f aca="false">_xlfn.XLOOKUP('Fiche formation'!$C$8,SitesFormations[Site de formation principal],SitesFormations[Mail pour assiduité],"")</f>
        <v>cfa-ensuplr-upvd-iut-perpignan@umontpellier.fr</v>
      </c>
      <c r="G510" s="23" t="s">
        <v>773</v>
      </c>
      <c r="H510" s="23" t="str">
        <f aca="false">_xlfn.TEXTJOIN(" ",TRUE(),
'Fiche formation'!$C$18,
_xlfn.SWITCH('Fiche formation'!$C$18,"DNO","2A","DE AUDIO","3A",
_xlfn.SWITCH('Fiche formation'!$C$15,"DEUST","2A","DSCG","2A","MASTER","2A","BUT","3A","DCG","3A","LG","3A","LP","3A","INGE","3A",""))
)</f>
        <v>BUT GBSEE 66 3A</v>
      </c>
    </row>
    <row r="511" customFormat="false" ht="14.25" hidden="false" customHeight="false" outlineLevel="0" collapsed="false">
      <c r="A511" s="167" t="n">
        <f aca="false">IF(A510=A509,A510+1,A510)</f>
        <v>46489</v>
      </c>
      <c r="B511" s="23" t="str">
        <f aca="false">IF(D511="","",IF($A511=$A510,"14:00","08:00"))</f>
        <v>14:00</v>
      </c>
      <c r="C511" s="23" t="str">
        <f aca="false">IF(D511="","",IF($A511=$A510,"17:00","12:00"))</f>
        <v>17:00</v>
      </c>
      <c r="D511" s="23" t="str">
        <f aca="false" t="array" ref="D511: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s="23" t="n">
        <f aca="false">IF(D511="","",IF(OR(D511="Entreprise",D511="Révisions (Etp)"),0,1))</f>
        <v>0</v>
      </c>
      <c r="F511" s="23" t="str">
        <f aca="false">_xlfn.XLOOKUP('Fiche formation'!$C$8,SitesFormations[Site de formation principal],SitesFormations[Mail pour assiduité],"")</f>
        <v>cfa-ensuplr-upvd-iut-perpignan@umontpellier.fr</v>
      </c>
      <c r="G511" s="23" t="s">
        <v>773</v>
      </c>
      <c r="H511" s="23" t="str">
        <f aca="false">_xlfn.TEXTJOIN(" ",TRUE(),
'Fiche formation'!$C$18,
_xlfn.SWITCH('Fiche formation'!$C$18,"DNO","2A","DE AUDIO","3A",
_xlfn.SWITCH('Fiche formation'!$C$15,"DEUST","2A","DSCG","2A","MASTER","2A","BUT","3A","DCG","3A","LG","3A","LP","3A","INGE","3A",""))
)</f>
        <v>BUT GBSEE 66 3A</v>
      </c>
    </row>
    <row r="512" customFormat="false" ht="14.25" hidden="false" customHeight="false" outlineLevel="0" collapsed="false">
      <c r="A512" s="167" t="n">
        <f aca="false">IF(A511=A510,A511+1,A511)</f>
        <v>46490</v>
      </c>
      <c r="B512" s="23" t="str">
        <f aca="false">IF(D512="","",IF($A512=$A511,"14:00","08:00"))</f>
        <v>08:00</v>
      </c>
      <c r="C512" s="23" t="str">
        <f aca="false">IF(D512="","",IF($A512=$A511,"17:00","12:00"))</f>
        <v>12:00</v>
      </c>
      <c r="D512" s="23" t="str">
        <f aca="false" t="array" ref="D512: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s="23" t="n">
        <f aca="false">IF(D512="","",IF(OR(D512="Entreprise",D512="Révisions (Etp)"),0,1))</f>
        <v>0</v>
      </c>
      <c r="F512" s="23" t="str">
        <f aca="false">_xlfn.XLOOKUP('Fiche formation'!$C$8,SitesFormations[Site de formation principal],SitesFormations[Mail pour assiduité],"")</f>
        <v>cfa-ensuplr-upvd-iut-perpignan@umontpellier.fr</v>
      </c>
      <c r="G512" s="23" t="s">
        <v>773</v>
      </c>
      <c r="H512" s="23" t="str">
        <f aca="false">_xlfn.TEXTJOIN(" ",TRUE(),
'Fiche formation'!$C$18,
_xlfn.SWITCH('Fiche formation'!$C$18,"DNO","2A","DE AUDIO","3A",
_xlfn.SWITCH('Fiche formation'!$C$15,"DEUST","2A","DSCG","2A","MASTER","2A","BUT","3A","DCG","3A","LG","3A","LP","3A","INGE","3A",""))
)</f>
        <v>BUT GBSEE 66 3A</v>
      </c>
    </row>
    <row r="513" customFormat="false" ht="14.25" hidden="false" customHeight="false" outlineLevel="0" collapsed="false">
      <c r="A513" s="167" t="n">
        <f aca="false">IF(A512=A511,A512+1,A512)</f>
        <v>46490</v>
      </c>
      <c r="B513" s="23" t="str">
        <f aca="false">IF(D513="","",IF($A513=$A512,"14:00","08:00"))</f>
        <v>14:00</v>
      </c>
      <c r="C513" s="23" t="str">
        <f aca="false">IF(D513="","",IF($A513=$A512,"17:00","12:00"))</f>
        <v>17:00</v>
      </c>
      <c r="D513" s="23" t="str">
        <f aca="false" t="array" ref="D513: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s="23" t="n">
        <f aca="false">IF(D513="","",IF(OR(D513="Entreprise",D513="Révisions (Etp)"),0,1))</f>
        <v>0</v>
      </c>
      <c r="F513" s="23" t="str">
        <f aca="false">_xlfn.XLOOKUP('Fiche formation'!$C$8,SitesFormations[Site de formation principal],SitesFormations[Mail pour assiduité],"")</f>
        <v>cfa-ensuplr-upvd-iut-perpignan@umontpellier.fr</v>
      </c>
      <c r="G513" s="23" t="s">
        <v>773</v>
      </c>
      <c r="H513" s="23" t="str">
        <f aca="false">_xlfn.TEXTJOIN(" ",TRUE(),
'Fiche formation'!$C$18,
_xlfn.SWITCH('Fiche formation'!$C$18,"DNO","2A","DE AUDIO","3A",
_xlfn.SWITCH('Fiche formation'!$C$15,"DEUST","2A","DSCG","2A","MASTER","2A","BUT","3A","DCG","3A","LG","3A","LP","3A","INGE","3A",""))
)</f>
        <v>BUT GBSEE 66 3A</v>
      </c>
    </row>
    <row r="514" customFormat="false" ht="14.25" hidden="false" customHeight="false" outlineLevel="0" collapsed="false">
      <c r="A514" s="167" t="n">
        <f aca="false">IF(A513=A512,A513+1,A513)</f>
        <v>46491</v>
      </c>
      <c r="B514" s="23" t="str">
        <f aca="false">IF(D514="","",IF($A514=$A513,"14:00","08:00"))</f>
        <v>08:00</v>
      </c>
      <c r="C514" s="23" t="str">
        <f aca="false">IF(D514="","",IF($A514=$A513,"17:00","12:00"))</f>
        <v>12:00</v>
      </c>
      <c r="D514" s="23" t="str">
        <f aca="false" t="array" ref="D514: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s="23" t="n">
        <f aca="false">IF(D514="","",IF(OR(D514="Entreprise",D514="Révisions (Etp)"),0,1))</f>
        <v>0</v>
      </c>
      <c r="F514" s="23" t="str">
        <f aca="false">_xlfn.XLOOKUP('Fiche formation'!$C$8,SitesFormations[Site de formation principal],SitesFormations[Mail pour assiduité],"")</f>
        <v>cfa-ensuplr-upvd-iut-perpignan@umontpellier.fr</v>
      </c>
      <c r="G514" s="23" t="s">
        <v>773</v>
      </c>
      <c r="H514" s="23" t="str">
        <f aca="false">_xlfn.TEXTJOIN(" ",TRUE(),
'Fiche formation'!$C$18,
_xlfn.SWITCH('Fiche formation'!$C$18,"DNO","2A","DE AUDIO","3A",
_xlfn.SWITCH('Fiche formation'!$C$15,"DEUST","2A","DSCG","2A","MASTER","2A","BUT","3A","DCG","3A","LG","3A","LP","3A","INGE","3A",""))
)</f>
        <v>BUT GBSEE 66 3A</v>
      </c>
    </row>
    <row r="515" customFormat="false" ht="14.25" hidden="false" customHeight="false" outlineLevel="0" collapsed="false">
      <c r="A515" s="167" t="n">
        <f aca="false">IF(A514=A513,A514+1,A514)</f>
        <v>46491</v>
      </c>
      <c r="B515" s="23" t="str">
        <f aca="false">IF(D515="","",IF($A515=$A514,"14:00","08:00"))</f>
        <v>14:00</v>
      </c>
      <c r="C515" s="23" t="str">
        <f aca="false">IF(D515="","",IF($A515=$A514,"17:00","12:00"))</f>
        <v>17:00</v>
      </c>
      <c r="D515" s="23" t="str">
        <f aca="false" t="array" ref="D515: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s="23" t="n">
        <f aca="false">IF(D515="","",IF(OR(D515="Entreprise",D515="Révisions (Etp)"),0,1))</f>
        <v>0</v>
      </c>
      <c r="F515" s="23" t="str">
        <f aca="false">_xlfn.XLOOKUP('Fiche formation'!$C$8,SitesFormations[Site de formation principal],SitesFormations[Mail pour assiduité],"")</f>
        <v>cfa-ensuplr-upvd-iut-perpignan@umontpellier.fr</v>
      </c>
      <c r="G515" s="23" t="s">
        <v>773</v>
      </c>
      <c r="H515" s="23" t="str">
        <f aca="false">_xlfn.TEXTJOIN(" ",TRUE(),
'Fiche formation'!$C$18,
_xlfn.SWITCH('Fiche formation'!$C$18,"DNO","2A","DE AUDIO","3A",
_xlfn.SWITCH('Fiche formation'!$C$15,"DEUST","2A","DSCG","2A","MASTER","2A","BUT","3A","DCG","3A","LG","3A","LP","3A","INGE","3A",""))
)</f>
        <v>BUT GBSEE 66 3A</v>
      </c>
    </row>
    <row r="516" customFormat="false" ht="14.25" hidden="false" customHeight="false" outlineLevel="0" collapsed="false">
      <c r="A516" s="167" t="n">
        <f aca="false">IF(A515=A514,A515+1,A515)</f>
        <v>46492</v>
      </c>
      <c r="B516" s="23" t="str">
        <f aca="false">IF(D516="","",IF($A516=$A515,"14:00","08:00"))</f>
        <v>08:00</v>
      </c>
      <c r="C516" s="23" t="str">
        <f aca="false">IF(D516="","",IF($A516=$A515,"17:00","12:00"))</f>
        <v>12:00</v>
      </c>
      <c r="D516" s="23" t="str">
        <f aca="false" t="array" ref="D516: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s="23" t="n">
        <f aca="false">IF(D516="","",IF(OR(D516="Entreprise",D516="Révisions (Etp)"),0,1))</f>
        <v>0</v>
      </c>
      <c r="F516" s="23" t="str">
        <f aca="false">_xlfn.XLOOKUP('Fiche formation'!$C$8,SitesFormations[Site de formation principal],SitesFormations[Mail pour assiduité],"")</f>
        <v>cfa-ensuplr-upvd-iut-perpignan@umontpellier.fr</v>
      </c>
      <c r="G516" s="23" t="s">
        <v>773</v>
      </c>
      <c r="H516" s="23" t="str">
        <f aca="false">_xlfn.TEXTJOIN(" ",TRUE(),
'Fiche formation'!$C$18,
_xlfn.SWITCH('Fiche formation'!$C$18,"DNO","2A","DE AUDIO","3A",
_xlfn.SWITCH('Fiche formation'!$C$15,"DEUST","2A","DSCG","2A","MASTER","2A","BUT","3A","DCG","3A","LG","3A","LP","3A","INGE","3A",""))
)</f>
        <v>BUT GBSEE 66 3A</v>
      </c>
    </row>
    <row r="517" customFormat="false" ht="14.25" hidden="false" customHeight="false" outlineLevel="0" collapsed="false">
      <c r="A517" s="167" t="n">
        <f aca="false">IF(A516=A515,A516+1,A516)</f>
        <v>46492</v>
      </c>
      <c r="B517" s="23" t="str">
        <f aca="false">IF(D517="","",IF($A517=$A516,"14:00","08:00"))</f>
        <v>14:00</v>
      </c>
      <c r="C517" s="23" t="str">
        <f aca="false">IF(D517="","",IF($A517=$A516,"17:00","12:00"))</f>
        <v>17:00</v>
      </c>
      <c r="D517" s="23" t="str">
        <f aca="false" t="array" ref="D517: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s="23" t="n">
        <f aca="false">IF(D517="","",IF(OR(D517="Entreprise",D517="Révisions (Etp)"),0,1))</f>
        <v>0</v>
      </c>
      <c r="F517" s="23" t="str">
        <f aca="false">_xlfn.XLOOKUP('Fiche formation'!$C$8,SitesFormations[Site de formation principal],SitesFormations[Mail pour assiduité],"")</f>
        <v>cfa-ensuplr-upvd-iut-perpignan@umontpellier.fr</v>
      </c>
      <c r="G517" s="23" t="s">
        <v>773</v>
      </c>
      <c r="H517" s="23" t="str">
        <f aca="false">_xlfn.TEXTJOIN(" ",TRUE(),
'Fiche formation'!$C$18,
_xlfn.SWITCH('Fiche formation'!$C$18,"DNO","2A","DE AUDIO","3A",
_xlfn.SWITCH('Fiche formation'!$C$15,"DEUST","2A","DSCG","2A","MASTER","2A","BUT","3A","DCG","3A","LG","3A","LP","3A","INGE","3A",""))
)</f>
        <v>BUT GBSEE 66 3A</v>
      </c>
    </row>
    <row r="518" customFormat="false" ht="14.25" hidden="false" customHeight="false" outlineLevel="0" collapsed="false">
      <c r="A518" s="167" t="n">
        <f aca="false">IF(A517=A516,A517+1,A517)</f>
        <v>46493</v>
      </c>
      <c r="B518" s="23" t="str">
        <f aca="false">IF(D518="","",IF($A518=$A517,"14:00","08:00"))</f>
        <v>08:00</v>
      </c>
      <c r="C518" s="23" t="str">
        <f aca="false">IF(D518="","",IF($A518=$A517,"17:00","12:00"))</f>
        <v>12:00</v>
      </c>
      <c r="D518" s="23" t="str">
        <f aca="false" t="array" ref="D518: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s="23" t="n">
        <f aca="false">IF(D518="","",IF(OR(D518="Entreprise",D518="Révisions (Etp)"),0,1))</f>
        <v>0</v>
      </c>
      <c r="F518" s="23" t="str">
        <f aca="false">_xlfn.XLOOKUP('Fiche formation'!$C$8,SitesFormations[Site de formation principal],SitesFormations[Mail pour assiduité],"")</f>
        <v>cfa-ensuplr-upvd-iut-perpignan@umontpellier.fr</v>
      </c>
      <c r="G518" s="23" t="s">
        <v>773</v>
      </c>
      <c r="H518" s="23" t="str">
        <f aca="false">_xlfn.TEXTJOIN(" ",TRUE(),
'Fiche formation'!$C$18,
_xlfn.SWITCH('Fiche formation'!$C$18,"DNO","2A","DE AUDIO","3A",
_xlfn.SWITCH('Fiche formation'!$C$15,"DEUST","2A","DSCG","2A","MASTER","2A","BUT","3A","DCG","3A","LG","3A","LP","3A","INGE","3A",""))
)</f>
        <v>BUT GBSEE 66 3A</v>
      </c>
    </row>
    <row r="519" customFormat="false" ht="14.25" hidden="false" customHeight="false" outlineLevel="0" collapsed="false">
      <c r="A519" s="167" t="n">
        <f aca="false">IF(A518=A517,A518+1,A518)</f>
        <v>46493</v>
      </c>
      <c r="B519" s="23" t="str">
        <f aca="false">IF(D519="","",IF($A519=$A518,"14:00","08:00"))</f>
        <v>14:00</v>
      </c>
      <c r="C519" s="23" t="str">
        <f aca="false">IF(D519="","",IF($A519=$A518,"17:00","12:00"))</f>
        <v>17:00</v>
      </c>
      <c r="D519" s="23" t="str">
        <f aca="false" t="array" ref="D519: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s="23" t="n">
        <f aca="false">IF(D519="","",IF(OR(D519="Entreprise",D519="Révisions (Etp)"),0,1))</f>
        <v>0</v>
      </c>
      <c r="F519" s="23" t="str">
        <f aca="false">_xlfn.XLOOKUP('Fiche formation'!$C$8,SitesFormations[Site de formation principal],SitesFormations[Mail pour assiduité],"")</f>
        <v>cfa-ensuplr-upvd-iut-perpignan@umontpellier.fr</v>
      </c>
      <c r="G519" s="23" t="s">
        <v>773</v>
      </c>
      <c r="H519" s="23" t="str">
        <f aca="false">_xlfn.TEXTJOIN(" ",TRUE(),
'Fiche formation'!$C$18,
_xlfn.SWITCH('Fiche formation'!$C$18,"DNO","2A","DE AUDIO","3A",
_xlfn.SWITCH('Fiche formation'!$C$15,"DEUST","2A","DSCG","2A","MASTER","2A","BUT","3A","DCG","3A","LG","3A","LP","3A","INGE","3A",""))
)</f>
        <v>BUT GBSEE 66 3A</v>
      </c>
    </row>
    <row r="520" customFormat="false" ht="14.25" hidden="false" customHeight="false" outlineLevel="0" collapsed="false">
      <c r="A520" s="167" t="n">
        <f aca="false">IF(A519=A518,A519+1,A519)</f>
        <v>46494</v>
      </c>
      <c r="B520" s="23" t="e">
        <f aca="false">IF(D520="","",IF($A520=$A519,"14:00","08:00"))</f>
        <v>#N/A</v>
      </c>
      <c r="C520" s="23" t="e">
        <f aca="false">IF(D520="","",IF($A520=$A519,"17:00","12:00"))</f>
        <v>#N/A</v>
      </c>
      <c r="D520" s="23" t="e">
        <f aca="false" t="array" ref="D520:D520">_xlfn.LET(
    _xlpm.d, A520,
    _xlpm.debut, DATE(2026,8,1),
    _xlpm.m, DATEDIF(_xlpm.debut, _xlpm.d, "m"),
    _xlpm.col, 1 + _xlpm.m*3,
    _xlpm.dates, INDEX('Calendrier 2026-2027'!$C$13:$BC$43,,_xlpm.col),
    _xlpm.titres, INDEX('Calendrier 2026-2027'!$D$13:$BD$43,,_xlpm.col),
    _xlpm.r, _xlfn.XLOOKUP(_xlpm.d, _xlpm.dates, _xlpm.titres),
    IF(_xlpm.r=0,"",_xlpm.r)
)</f>
        <v>#N/A</v>
      </c>
      <c r="E520" s="23" t="e">
        <f aca="false">IF(D520="","",IF(OR(D520="Entreprise",D520="Révisions (Etp)"),0,1))</f>
        <v>#N/A</v>
      </c>
      <c r="F520" s="23" t="str">
        <f aca="false">_xlfn.XLOOKUP('Fiche formation'!$C$8,SitesFormations[Site de formation principal],SitesFormations[Mail pour assiduité],"")</f>
        <v>cfa-ensuplr-upvd-iut-perpignan@umontpellier.fr</v>
      </c>
      <c r="G520" s="23" t="s">
        <v>773</v>
      </c>
      <c r="H520" s="23" t="str">
        <f aca="false">_xlfn.TEXTJOIN(" ",TRUE(),
'Fiche formation'!$C$18,
_xlfn.SWITCH('Fiche formation'!$C$18,"DNO","2A","DE AUDIO","3A",
_xlfn.SWITCH('Fiche formation'!$C$15,"DEUST","2A","DSCG","2A","MASTER","2A","BUT","3A","DCG","3A","LG","3A","LP","3A","INGE","3A",""))
)</f>
        <v>BUT GBSEE 66 3A</v>
      </c>
    </row>
    <row r="521" customFormat="false" ht="14.25" hidden="false" customHeight="false" outlineLevel="0" collapsed="false">
      <c r="A521" s="167" t="n">
        <f aca="false">IF(A520=A519,A520+1,A520)</f>
        <v>46494</v>
      </c>
      <c r="B521" s="23" t="e">
        <f aca="false">IF(D521="","",IF($A521=$A520,"14:00","08:00"))</f>
        <v>#N/A</v>
      </c>
      <c r="C521" s="23" t="e">
        <f aca="false">IF(D521="","",IF($A521=$A520,"17:00","12:00"))</f>
        <v>#N/A</v>
      </c>
      <c r="D521" s="23" t="e">
        <f aca="false" t="array" ref="D521:D521">_xlfn.LET(
    _xlpm.d, A521,
    _xlpm.debut, DATE(2026,8,1),
    _xlpm.m, DATEDIF(_xlpm.debut, _xlpm.d, "m"),
    _xlpm.col, 1 + _xlpm.m*3,
    _xlpm.dates, INDEX('Calendrier 2026-2027'!$C$13:$BC$43,,_xlpm.col),
    _xlpm.titres, INDEX('Calendrier 2026-2027'!$D$13:$BD$43,,_xlpm.col),
    _xlpm.r, _xlfn.XLOOKUP(_xlpm.d, _xlpm.dates, _xlpm.titres),
    IF(_xlpm.r=0,"",_xlpm.r)
)</f>
        <v>#N/A</v>
      </c>
      <c r="E521" s="23" t="e">
        <f aca="false">IF(D521="","",IF(OR(D521="Entreprise",D521="Révisions (Etp)"),0,1))</f>
        <v>#N/A</v>
      </c>
      <c r="F521" s="23" t="str">
        <f aca="false">_xlfn.XLOOKUP('Fiche formation'!$C$8,SitesFormations[Site de formation principal],SitesFormations[Mail pour assiduité],"")</f>
        <v>cfa-ensuplr-upvd-iut-perpignan@umontpellier.fr</v>
      </c>
      <c r="G521" s="23" t="s">
        <v>773</v>
      </c>
      <c r="H521" s="23" t="str">
        <f aca="false">_xlfn.TEXTJOIN(" ",TRUE(),
'Fiche formation'!$C$18,
_xlfn.SWITCH('Fiche formation'!$C$18,"DNO","2A","DE AUDIO","3A",
_xlfn.SWITCH('Fiche formation'!$C$15,"DEUST","2A","DSCG","2A","MASTER","2A","BUT","3A","DCG","3A","LG","3A","LP","3A","INGE","3A",""))
)</f>
        <v>BUT GBSEE 66 3A</v>
      </c>
    </row>
    <row r="522" customFormat="false" ht="14.25" hidden="false" customHeight="false" outlineLevel="0" collapsed="false">
      <c r="A522" s="167" t="n">
        <f aca="false">IF(A521=A520,A521+1,A521)</f>
        <v>46495</v>
      </c>
      <c r="B522" s="23" t="e">
        <f aca="false">IF(D522="","",IF($A522=$A521,"14:00","08:00"))</f>
        <v>#N/A</v>
      </c>
      <c r="C522" s="23" t="e">
        <f aca="false">IF(D522="","",IF($A522=$A521,"17:00","12:00"))</f>
        <v>#N/A</v>
      </c>
      <c r="D522" s="23" t="e">
        <f aca="false" t="array" ref="D522:D522">_xlfn.LET(
    _xlpm.d, A522,
    _xlpm.debut, DATE(2026,8,1),
    _xlpm.m, DATEDIF(_xlpm.debut, _xlpm.d, "m"),
    _xlpm.col, 1 + _xlpm.m*3,
    _xlpm.dates, INDEX('Calendrier 2026-2027'!$C$13:$BC$43,,_xlpm.col),
    _xlpm.titres, INDEX('Calendrier 2026-2027'!$D$13:$BD$43,,_xlpm.col),
    _xlpm.r, _xlfn.XLOOKUP(_xlpm.d, _xlpm.dates, _xlpm.titres),
    IF(_xlpm.r=0,"",_xlpm.r)
)</f>
        <v>#N/A</v>
      </c>
      <c r="E522" s="23" t="e">
        <f aca="false">IF(D522="","",IF(OR(D522="Entreprise",D522="Révisions (Etp)"),0,1))</f>
        <v>#N/A</v>
      </c>
      <c r="F522" s="23" t="str">
        <f aca="false">_xlfn.XLOOKUP('Fiche formation'!$C$8,SitesFormations[Site de formation principal],SitesFormations[Mail pour assiduité],"")</f>
        <v>cfa-ensuplr-upvd-iut-perpignan@umontpellier.fr</v>
      </c>
      <c r="G522" s="23" t="s">
        <v>773</v>
      </c>
      <c r="H522" s="23" t="str">
        <f aca="false">_xlfn.TEXTJOIN(" ",TRUE(),
'Fiche formation'!$C$18,
_xlfn.SWITCH('Fiche formation'!$C$18,"DNO","2A","DE AUDIO","3A",
_xlfn.SWITCH('Fiche formation'!$C$15,"DEUST","2A","DSCG","2A","MASTER","2A","BUT","3A","DCG","3A","LG","3A","LP","3A","INGE","3A",""))
)</f>
        <v>BUT GBSEE 66 3A</v>
      </c>
    </row>
    <row r="523" customFormat="false" ht="14.25" hidden="false" customHeight="false" outlineLevel="0" collapsed="false">
      <c r="A523" s="167" t="n">
        <f aca="false">IF(A522=A521,A522+1,A522)</f>
        <v>46495</v>
      </c>
      <c r="B523" s="23" t="e">
        <f aca="false">IF(D523="","",IF($A523=$A522,"14:00","08:00"))</f>
        <v>#N/A</v>
      </c>
      <c r="C523" s="23" t="e">
        <f aca="false">IF(D523="","",IF($A523=$A522,"17:00","12:00"))</f>
        <v>#N/A</v>
      </c>
      <c r="D523" s="23" t="e">
        <f aca="false" t="array" ref="D523:D523">_xlfn.LET(
    _xlpm.d, A523,
    _xlpm.debut, DATE(2026,8,1),
    _xlpm.m, DATEDIF(_xlpm.debut, _xlpm.d, "m"),
    _xlpm.col, 1 + _xlpm.m*3,
    _xlpm.dates, INDEX('Calendrier 2026-2027'!$C$13:$BC$43,,_xlpm.col),
    _xlpm.titres, INDEX('Calendrier 2026-2027'!$D$13:$BD$43,,_xlpm.col),
    _xlpm.r, _xlfn.XLOOKUP(_xlpm.d, _xlpm.dates, _xlpm.titres),
    IF(_xlpm.r=0,"",_xlpm.r)
)</f>
        <v>#N/A</v>
      </c>
      <c r="E523" s="23" t="e">
        <f aca="false">IF(D523="","",IF(OR(D523="Entreprise",D523="Révisions (Etp)"),0,1))</f>
        <v>#N/A</v>
      </c>
      <c r="F523" s="23" t="str">
        <f aca="false">_xlfn.XLOOKUP('Fiche formation'!$C$8,SitesFormations[Site de formation principal],SitesFormations[Mail pour assiduité],"")</f>
        <v>cfa-ensuplr-upvd-iut-perpignan@umontpellier.fr</v>
      </c>
      <c r="G523" s="23" t="s">
        <v>773</v>
      </c>
      <c r="H523" s="23" t="str">
        <f aca="false">_xlfn.TEXTJOIN(" ",TRUE(),
'Fiche formation'!$C$18,
_xlfn.SWITCH('Fiche formation'!$C$18,"DNO","2A","DE AUDIO","3A",
_xlfn.SWITCH('Fiche formation'!$C$15,"DEUST","2A","DSCG","2A","MASTER","2A","BUT","3A","DCG","3A","LG","3A","LP","3A","INGE","3A",""))
)</f>
        <v>BUT GBSEE 66 3A</v>
      </c>
    </row>
    <row r="524" customFormat="false" ht="14.25" hidden="false" customHeight="false" outlineLevel="0" collapsed="false">
      <c r="A524" s="167" t="n">
        <f aca="false">IF(A523=A522,A523+1,A523)</f>
        <v>46496</v>
      </c>
      <c r="B524" s="23" t="str">
        <f aca="false">IF(D524="","",IF($A524=$A523,"14:00","08:00"))</f>
        <v>08:00</v>
      </c>
      <c r="C524" s="23" t="str">
        <f aca="false">IF(D524="","",IF($A524=$A523,"17:00","12:00"))</f>
        <v>12:00</v>
      </c>
      <c r="D524" s="23" t="str">
        <f aca="false" t="array" ref="D524: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s="23" t="n">
        <f aca="false">IF(D524="","",IF(OR(D524="Entreprise",D524="Révisions (Etp)"),0,1))</f>
        <v>0</v>
      </c>
      <c r="F524" s="23" t="str">
        <f aca="false">_xlfn.XLOOKUP('Fiche formation'!$C$8,SitesFormations[Site de formation principal],SitesFormations[Mail pour assiduité],"")</f>
        <v>cfa-ensuplr-upvd-iut-perpignan@umontpellier.fr</v>
      </c>
      <c r="G524" s="23" t="s">
        <v>773</v>
      </c>
      <c r="H524" s="23" t="str">
        <f aca="false">_xlfn.TEXTJOIN(" ",TRUE(),
'Fiche formation'!$C$18,
_xlfn.SWITCH('Fiche formation'!$C$18,"DNO","2A","DE AUDIO","3A",
_xlfn.SWITCH('Fiche formation'!$C$15,"DEUST","2A","DSCG","2A","MASTER","2A","BUT","3A","DCG","3A","LG","3A","LP","3A","INGE","3A",""))
)</f>
        <v>BUT GBSEE 66 3A</v>
      </c>
    </row>
    <row r="525" customFormat="false" ht="14.25" hidden="false" customHeight="false" outlineLevel="0" collapsed="false">
      <c r="A525" s="167" t="n">
        <f aca="false">IF(A524=A523,A524+1,A524)</f>
        <v>46496</v>
      </c>
      <c r="B525" s="23" t="str">
        <f aca="false">IF(D525="","",IF($A525=$A524,"14:00","08:00"))</f>
        <v>14:00</v>
      </c>
      <c r="C525" s="23" t="str">
        <f aca="false">IF(D525="","",IF($A525=$A524,"17:00","12:00"))</f>
        <v>17:00</v>
      </c>
      <c r="D525" s="23" t="str">
        <f aca="false" t="array" ref="D525: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s="23" t="n">
        <f aca="false">IF(D525="","",IF(OR(D525="Entreprise",D525="Révisions (Etp)"),0,1))</f>
        <v>0</v>
      </c>
      <c r="F525" s="23" t="str">
        <f aca="false">_xlfn.XLOOKUP('Fiche formation'!$C$8,SitesFormations[Site de formation principal],SitesFormations[Mail pour assiduité],"")</f>
        <v>cfa-ensuplr-upvd-iut-perpignan@umontpellier.fr</v>
      </c>
      <c r="G525" s="23" t="s">
        <v>773</v>
      </c>
      <c r="H525" s="23" t="str">
        <f aca="false">_xlfn.TEXTJOIN(" ",TRUE(),
'Fiche formation'!$C$18,
_xlfn.SWITCH('Fiche formation'!$C$18,"DNO","2A","DE AUDIO","3A",
_xlfn.SWITCH('Fiche formation'!$C$15,"DEUST","2A","DSCG","2A","MASTER","2A","BUT","3A","DCG","3A","LG","3A","LP","3A","INGE","3A",""))
)</f>
        <v>BUT GBSEE 66 3A</v>
      </c>
    </row>
    <row r="526" customFormat="false" ht="14.25" hidden="false" customHeight="false" outlineLevel="0" collapsed="false">
      <c r="A526" s="167" t="n">
        <f aca="false">IF(A525=A524,A525+1,A525)</f>
        <v>46497</v>
      </c>
      <c r="B526" s="23" t="str">
        <f aca="false">IF(D526="","",IF($A526=$A525,"14:00","08:00"))</f>
        <v>08:00</v>
      </c>
      <c r="C526" s="23" t="str">
        <f aca="false">IF(D526="","",IF($A526=$A525,"17:00","12:00"))</f>
        <v>12:00</v>
      </c>
      <c r="D526" s="23" t="str">
        <f aca="false" t="array" ref="D526: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s="23" t="n">
        <f aca="false">IF(D526="","",IF(OR(D526="Entreprise",D526="Révisions (Etp)"),0,1))</f>
        <v>0</v>
      </c>
      <c r="F526" s="23" t="str">
        <f aca="false">_xlfn.XLOOKUP('Fiche formation'!$C$8,SitesFormations[Site de formation principal],SitesFormations[Mail pour assiduité],"")</f>
        <v>cfa-ensuplr-upvd-iut-perpignan@umontpellier.fr</v>
      </c>
      <c r="G526" s="23" t="s">
        <v>773</v>
      </c>
      <c r="H526" s="23" t="str">
        <f aca="false">_xlfn.TEXTJOIN(" ",TRUE(),
'Fiche formation'!$C$18,
_xlfn.SWITCH('Fiche formation'!$C$18,"DNO","2A","DE AUDIO","3A",
_xlfn.SWITCH('Fiche formation'!$C$15,"DEUST","2A","DSCG","2A","MASTER","2A","BUT","3A","DCG","3A","LG","3A","LP","3A","INGE","3A",""))
)</f>
        <v>BUT GBSEE 66 3A</v>
      </c>
    </row>
    <row r="527" customFormat="false" ht="14.25" hidden="false" customHeight="false" outlineLevel="0" collapsed="false">
      <c r="A527" s="167" t="n">
        <f aca="false">IF(A526=A525,A526+1,A526)</f>
        <v>46497</v>
      </c>
      <c r="B527" s="23" t="str">
        <f aca="false">IF(D527="","",IF($A527=$A526,"14:00","08:00"))</f>
        <v>14:00</v>
      </c>
      <c r="C527" s="23" t="str">
        <f aca="false">IF(D527="","",IF($A527=$A526,"17:00","12:00"))</f>
        <v>17:00</v>
      </c>
      <c r="D527" s="23" t="str">
        <f aca="false" t="array" ref="D527: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s="23" t="n">
        <f aca="false">IF(D527="","",IF(OR(D527="Entreprise",D527="Révisions (Etp)"),0,1))</f>
        <v>0</v>
      </c>
      <c r="F527" s="23" t="str">
        <f aca="false">_xlfn.XLOOKUP('Fiche formation'!$C$8,SitesFormations[Site de formation principal],SitesFormations[Mail pour assiduité],"")</f>
        <v>cfa-ensuplr-upvd-iut-perpignan@umontpellier.fr</v>
      </c>
      <c r="G527" s="23" t="s">
        <v>773</v>
      </c>
      <c r="H527" s="23" t="str">
        <f aca="false">_xlfn.TEXTJOIN(" ",TRUE(),
'Fiche formation'!$C$18,
_xlfn.SWITCH('Fiche formation'!$C$18,"DNO","2A","DE AUDIO","3A",
_xlfn.SWITCH('Fiche formation'!$C$15,"DEUST","2A","DSCG","2A","MASTER","2A","BUT","3A","DCG","3A","LG","3A","LP","3A","INGE","3A",""))
)</f>
        <v>BUT GBSEE 66 3A</v>
      </c>
    </row>
    <row r="528" customFormat="false" ht="14.25" hidden="false" customHeight="false" outlineLevel="0" collapsed="false">
      <c r="A528" s="167" t="n">
        <f aca="false">IF(A527=A526,A527+1,A527)</f>
        <v>46498</v>
      </c>
      <c r="B528" s="23" t="str">
        <f aca="false">IF(D528="","",IF($A528=$A527,"14:00","08:00"))</f>
        <v>08:00</v>
      </c>
      <c r="C528" s="23" t="str">
        <f aca="false">IF(D528="","",IF($A528=$A527,"17:00","12:00"))</f>
        <v>12:00</v>
      </c>
      <c r="D528" s="23" t="str">
        <f aca="false" t="array" ref="D528: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s="23" t="n">
        <f aca="false">IF(D528="","",IF(OR(D528="Entreprise",D528="Révisions (Etp)"),0,1))</f>
        <v>0</v>
      </c>
      <c r="F528" s="23" t="str">
        <f aca="false">_xlfn.XLOOKUP('Fiche formation'!$C$8,SitesFormations[Site de formation principal],SitesFormations[Mail pour assiduité],"")</f>
        <v>cfa-ensuplr-upvd-iut-perpignan@umontpellier.fr</v>
      </c>
      <c r="G528" s="23" t="s">
        <v>773</v>
      </c>
      <c r="H528" s="23" t="str">
        <f aca="false">_xlfn.TEXTJOIN(" ",TRUE(),
'Fiche formation'!$C$18,
_xlfn.SWITCH('Fiche formation'!$C$18,"DNO","2A","DE AUDIO","3A",
_xlfn.SWITCH('Fiche formation'!$C$15,"DEUST","2A","DSCG","2A","MASTER","2A","BUT","3A","DCG","3A","LG","3A","LP","3A","INGE","3A",""))
)</f>
        <v>BUT GBSEE 66 3A</v>
      </c>
    </row>
    <row r="529" customFormat="false" ht="14.25" hidden="false" customHeight="false" outlineLevel="0" collapsed="false">
      <c r="A529" s="167" t="n">
        <f aca="false">IF(A528=A527,A528+1,A528)</f>
        <v>46498</v>
      </c>
      <c r="B529" s="23" t="str">
        <f aca="false">IF(D529="","",IF($A529=$A528,"14:00","08:00"))</f>
        <v>14:00</v>
      </c>
      <c r="C529" s="23" t="str">
        <f aca="false">IF(D529="","",IF($A529=$A528,"17:00","12:00"))</f>
        <v>17:00</v>
      </c>
      <c r="D529" s="23" t="str">
        <f aca="false" t="array" ref="D529: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s="23" t="n">
        <f aca="false">IF(D529="","",IF(OR(D529="Entreprise",D529="Révisions (Etp)"),0,1))</f>
        <v>0</v>
      </c>
      <c r="F529" s="23" t="str">
        <f aca="false">_xlfn.XLOOKUP('Fiche formation'!$C$8,SitesFormations[Site de formation principal],SitesFormations[Mail pour assiduité],"")</f>
        <v>cfa-ensuplr-upvd-iut-perpignan@umontpellier.fr</v>
      </c>
      <c r="G529" s="23" t="s">
        <v>773</v>
      </c>
      <c r="H529" s="23" t="str">
        <f aca="false">_xlfn.TEXTJOIN(" ",TRUE(),
'Fiche formation'!$C$18,
_xlfn.SWITCH('Fiche formation'!$C$18,"DNO","2A","DE AUDIO","3A",
_xlfn.SWITCH('Fiche formation'!$C$15,"DEUST","2A","DSCG","2A","MASTER","2A","BUT","3A","DCG","3A","LG","3A","LP","3A","INGE","3A",""))
)</f>
        <v>BUT GBSEE 66 3A</v>
      </c>
    </row>
    <row r="530" customFormat="false" ht="14.25" hidden="false" customHeight="false" outlineLevel="0" collapsed="false">
      <c r="A530" s="167" t="n">
        <f aca="false">IF(A529=A528,A529+1,A529)</f>
        <v>46499</v>
      </c>
      <c r="B530" s="23" t="str">
        <f aca="false">IF(D530="","",IF($A530=$A529,"14:00","08:00"))</f>
        <v>08:00</v>
      </c>
      <c r="C530" s="23" t="str">
        <f aca="false">IF(D530="","",IF($A530=$A529,"17:00","12:00"))</f>
        <v>12:00</v>
      </c>
      <c r="D530" s="23" t="str">
        <f aca="false" t="array" ref="D530: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s="23" t="n">
        <f aca="false">IF(D530="","",IF(OR(D530="Entreprise",D530="Révisions (Etp)"),0,1))</f>
        <v>0</v>
      </c>
      <c r="F530" s="23" t="str">
        <f aca="false">_xlfn.XLOOKUP('Fiche formation'!$C$8,SitesFormations[Site de formation principal],SitesFormations[Mail pour assiduité],"")</f>
        <v>cfa-ensuplr-upvd-iut-perpignan@umontpellier.fr</v>
      </c>
      <c r="G530" s="23" t="s">
        <v>773</v>
      </c>
      <c r="H530" s="23" t="str">
        <f aca="false">_xlfn.TEXTJOIN(" ",TRUE(),
'Fiche formation'!$C$18,
_xlfn.SWITCH('Fiche formation'!$C$18,"DNO","2A","DE AUDIO","3A",
_xlfn.SWITCH('Fiche formation'!$C$15,"DEUST","2A","DSCG","2A","MASTER","2A","BUT","3A","DCG","3A","LG","3A","LP","3A","INGE","3A",""))
)</f>
        <v>BUT GBSEE 66 3A</v>
      </c>
    </row>
    <row r="531" customFormat="false" ht="14.25" hidden="false" customHeight="false" outlineLevel="0" collapsed="false">
      <c r="A531" s="167" t="n">
        <f aca="false">IF(A530=A529,A530+1,A530)</f>
        <v>46499</v>
      </c>
      <c r="B531" s="23" t="str">
        <f aca="false">IF(D531="","",IF($A531=$A530,"14:00","08:00"))</f>
        <v>14:00</v>
      </c>
      <c r="C531" s="23" t="str">
        <f aca="false">IF(D531="","",IF($A531=$A530,"17:00","12:00"))</f>
        <v>17:00</v>
      </c>
      <c r="D531" s="23" t="str">
        <f aca="false" t="array" ref="D531: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s="23" t="n">
        <f aca="false">IF(D531="","",IF(OR(D531="Entreprise",D531="Révisions (Etp)"),0,1))</f>
        <v>0</v>
      </c>
      <c r="F531" s="23" t="str">
        <f aca="false">_xlfn.XLOOKUP('Fiche formation'!$C$8,SitesFormations[Site de formation principal],SitesFormations[Mail pour assiduité],"")</f>
        <v>cfa-ensuplr-upvd-iut-perpignan@umontpellier.fr</v>
      </c>
      <c r="G531" s="23" t="s">
        <v>773</v>
      </c>
      <c r="H531" s="23" t="str">
        <f aca="false">_xlfn.TEXTJOIN(" ",TRUE(),
'Fiche formation'!$C$18,
_xlfn.SWITCH('Fiche formation'!$C$18,"DNO","2A","DE AUDIO","3A",
_xlfn.SWITCH('Fiche formation'!$C$15,"DEUST","2A","DSCG","2A","MASTER","2A","BUT","3A","DCG","3A","LG","3A","LP","3A","INGE","3A",""))
)</f>
        <v>BUT GBSEE 66 3A</v>
      </c>
    </row>
    <row r="532" customFormat="false" ht="14.25" hidden="false" customHeight="false" outlineLevel="0" collapsed="false">
      <c r="A532" s="167" t="n">
        <f aca="false">IF(A531=A530,A531+1,A531)</f>
        <v>46500</v>
      </c>
      <c r="B532" s="23" t="str">
        <f aca="false">IF(D532="","",IF($A532=$A531,"14:00","08:00"))</f>
        <v>08:00</v>
      </c>
      <c r="C532" s="23" t="str">
        <f aca="false">IF(D532="","",IF($A532=$A531,"17:00","12:00"))</f>
        <v>12:00</v>
      </c>
      <c r="D532" s="23" t="str">
        <f aca="false" t="array" ref="D532: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s="23" t="n">
        <f aca="false">IF(D532="","",IF(OR(D532="Entreprise",D532="Révisions (Etp)"),0,1))</f>
        <v>0</v>
      </c>
      <c r="F532" s="23" t="str">
        <f aca="false">_xlfn.XLOOKUP('Fiche formation'!$C$8,SitesFormations[Site de formation principal],SitesFormations[Mail pour assiduité],"")</f>
        <v>cfa-ensuplr-upvd-iut-perpignan@umontpellier.fr</v>
      </c>
      <c r="G532" s="23" t="s">
        <v>773</v>
      </c>
      <c r="H532" s="23" t="str">
        <f aca="false">_xlfn.TEXTJOIN(" ",TRUE(),
'Fiche formation'!$C$18,
_xlfn.SWITCH('Fiche formation'!$C$18,"DNO","2A","DE AUDIO","3A",
_xlfn.SWITCH('Fiche formation'!$C$15,"DEUST","2A","DSCG","2A","MASTER","2A","BUT","3A","DCG","3A","LG","3A","LP","3A","INGE","3A",""))
)</f>
        <v>BUT GBSEE 66 3A</v>
      </c>
    </row>
    <row r="533" customFormat="false" ht="14.25" hidden="false" customHeight="false" outlineLevel="0" collapsed="false">
      <c r="A533" s="167" t="n">
        <f aca="false">IF(A532=A531,A532+1,A532)</f>
        <v>46500</v>
      </c>
      <c r="B533" s="23" t="str">
        <f aca="false">IF(D533="","",IF($A533=$A532,"14:00","08:00"))</f>
        <v>14:00</v>
      </c>
      <c r="C533" s="23" t="str">
        <f aca="false">IF(D533="","",IF($A533=$A532,"17:00","12:00"))</f>
        <v>17:00</v>
      </c>
      <c r="D533" s="23" t="str">
        <f aca="false" t="array" ref="D533: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s="23" t="n">
        <f aca="false">IF(D533="","",IF(OR(D533="Entreprise",D533="Révisions (Etp)"),0,1))</f>
        <v>0</v>
      </c>
      <c r="F533" s="23" t="str">
        <f aca="false">_xlfn.XLOOKUP('Fiche formation'!$C$8,SitesFormations[Site de formation principal],SitesFormations[Mail pour assiduité],"")</f>
        <v>cfa-ensuplr-upvd-iut-perpignan@umontpellier.fr</v>
      </c>
      <c r="G533" s="23" t="s">
        <v>773</v>
      </c>
      <c r="H533" s="23" t="str">
        <f aca="false">_xlfn.TEXTJOIN(" ",TRUE(),
'Fiche formation'!$C$18,
_xlfn.SWITCH('Fiche formation'!$C$18,"DNO","2A","DE AUDIO","3A",
_xlfn.SWITCH('Fiche formation'!$C$15,"DEUST","2A","DSCG","2A","MASTER","2A","BUT","3A","DCG","3A","LG","3A","LP","3A","INGE","3A",""))
)</f>
        <v>BUT GBSEE 66 3A</v>
      </c>
    </row>
    <row r="534" customFormat="false" ht="14.25" hidden="false" customHeight="false" outlineLevel="0" collapsed="false">
      <c r="A534" s="167" t="n">
        <f aca="false">IF(A533=A532,A533+1,A533)</f>
        <v>46501</v>
      </c>
      <c r="B534" s="23" t="e">
        <f aca="false">IF(D534="","",IF($A534=$A533,"14:00","08:00"))</f>
        <v>#N/A</v>
      </c>
      <c r="C534" s="23" t="e">
        <f aca="false">IF(D534="","",IF($A534=$A533,"17:00","12:00"))</f>
        <v>#N/A</v>
      </c>
      <c r="D534" s="23" t="e">
        <f aca="false" t="array" ref="D534:D534">_xlfn.LET(
    _xlpm.d, A534,
    _xlpm.debut, DATE(2026,8,1),
    _xlpm.m, DATEDIF(_xlpm.debut, _xlpm.d, "m"),
    _xlpm.col, 1 + _xlpm.m*3,
    _xlpm.dates, INDEX('Calendrier 2026-2027'!$C$13:$BC$43,,_xlpm.col),
    _xlpm.titres, INDEX('Calendrier 2026-2027'!$D$13:$BD$43,,_xlpm.col),
    _xlpm.r, _xlfn.XLOOKUP(_xlpm.d, _xlpm.dates, _xlpm.titres),
    IF(_xlpm.r=0,"",_xlpm.r)
)</f>
        <v>#N/A</v>
      </c>
      <c r="E534" s="23" t="e">
        <f aca="false">IF(D534="","",IF(OR(D534="Entreprise",D534="Révisions (Etp)"),0,1))</f>
        <v>#N/A</v>
      </c>
      <c r="F534" s="23" t="str">
        <f aca="false">_xlfn.XLOOKUP('Fiche formation'!$C$8,SitesFormations[Site de formation principal],SitesFormations[Mail pour assiduité],"")</f>
        <v>cfa-ensuplr-upvd-iut-perpignan@umontpellier.fr</v>
      </c>
      <c r="G534" s="23" t="s">
        <v>773</v>
      </c>
      <c r="H534" s="23" t="str">
        <f aca="false">_xlfn.TEXTJOIN(" ",TRUE(),
'Fiche formation'!$C$18,
_xlfn.SWITCH('Fiche formation'!$C$18,"DNO","2A","DE AUDIO","3A",
_xlfn.SWITCH('Fiche formation'!$C$15,"DEUST","2A","DSCG","2A","MASTER","2A","BUT","3A","DCG","3A","LG","3A","LP","3A","INGE","3A",""))
)</f>
        <v>BUT GBSEE 66 3A</v>
      </c>
    </row>
    <row r="535" customFormat="false" ht="14.25" hidden="false" customHeight="false" outlineLevel="0" collapsed="false">
      <c r="A535" s="167" t="n">
        <f aca="false">IF(A534=A533,A534+1,A534)</f>
        <v>46501</v>
      </c>
      <c r="B535" s="23" t="e">
        <f aca="false">IF(D535="","",IF($A535=$A534,"14:00","08:00"))</f>
        <v>#N/A</v>
      </c>
      <c r="C535" s="23" t="e">
        <f aca="false">IF(D535="","",IF($A535=$A534,"17:00","12:00"))</f>
        <v>#N/A</v>
      </c>
      <c r="D535" s="23" t="e">
        <f aca="false" t="array" ref="D535:D535">_xlfn.LET(
    _xlpm.d, A535,
    _xlpm.debut, DATE(2026,8,1),
    _xlpm.m, DATEDIF(_xlpm.debut, _xlpm.d, "m"),
    _xlpm.col, 1 + _xlpm.m*3,
    _xlpm.dates, INDEX('Calendrier 2026-2027'!$C$13:$BC$43,,_xlpm.col),
    _xlpm.titres, INDEX('Calendrier 2026-2027'!$D$13:$BD$43,,_xlpm.col),
    _xlpm.r, _xlfn.XLOOKUP(_xlpm.d, _xlpm.dates, _xlpm.titres),
    IF(_xlpm.r=0,"",_xlpm.r)
)</f>
        <v>#N/A</v>
      </c>
      <c r="E535" s="23" t="e">
        <f aca="false">IF(D535="","",IF(OR(D535="Entreprise",D535="Révisions (Etp)"),0,1))</f>
        <v>#N/A</v>
      </c>
      <c r="F535" s="23" t="str">
        <f aca="false">_xlfn.XLOOKUP('Fiche formation'!$C$8,SitesFormations[Site de formation principal],SitesFormations[Mail pour assiduité],"")</f>
        <v>cfa-ensuplr-upvd-iut-perpignan@umontpellier.fr</v>
      </c>
      <c r="G535" s="23" t="s">
        <v>773</v>
      </c>
      <c r="H535" s="23" t="str">
        <f aca="false">_xlfn.TEXTJOIN(" ",TRUE(),
'Fiche formation'!$C$18,
_xlfn.SWITCH('Fiche formation'!$C$18,"DNO","2A","DE AUDIO","3A",
_xlfn.SWITCH('Fiche formation'!$C$15,"DEUST","2A","DSCG","2A","MASTER","2A","BUT","3A","DCG","3A","LG","3A","LP","3A","INGE","3A",""))
)</f>
        <v>BUT GBSEE 66 3A</v>
      </c>
    </row>
    <row r="536" customFormat="false" ht="14.25" hidden="false" customHeight="false" outlineLevel="0" collapsed="false">
      <c r="A536" s="167" t="n">
        <f aca="false">IF(A535=A534,A535+1,A535)</f>
        <v>46502</v>
      </c>
      <c r="B536" s="23" t="e">
        <f aca="false">IF(D536="","",IF($A536=$A535,"14:00","08:00"))</f>
        <v>#N/A</v>
      </c>
      <c r="C536" s="23" t="e">
        <f aca="false">IF(D536="","",IF($A536=$A535,"17:00","12:00"))</f>
        <v>#N/A</v>
      </c>
      <c r="D536" s="23" t="e">
        <f aca="false" t="array" ref="D536:D536">_xlfn.LET(
    _xlpm.d, A536,
    _xlpm.debut, DATE(2026,8,1),
    _xlpm.m, DATEDIF(_xlpm.debut, _xlpm.d, "m"),
    _xlpm.col, 1 + _xlpm.m*3,
    _xlpm.dates, INDEX('Calendrier 2026-2027'!$C$13:$BC$43,,_xlpm.col),
    _xlpm.titres, INDEX('Calendrier 2026-2027'!$D$13:$BD$43,,_xlpm.col),
    _xlpm.r, _xlfn.XLOOKUP(_xlpm.d, _xlpm.dates, _xlpm.titres),
    IF(_xlpm.r=0,"",_xlpm.r)
)</f>
        <v>#N/A</v>
      </c>
      <c r="E536" s="23" t="e">
        <f aca="false">IF(D536="","",IF(OR(D536="Entreprise",D536="Révisions (Etp)"),0,1))</f>
        <v>#N/A</v>
      </c>
      <c r="F536" s="23" t="str">
        <f aca="false">_xlfn.XLOOKUP('Fiche formation'!$C$8,SitesFormations[Site de formation principal],SitesFormations[Mail pour assiduité],"")</f>
        <v>cfa-ensuplr-upvd-iut-perpignan@umontpellier.fr</v>
      </c>
      <c r="G536" s="23" t="s">
        <v>773</v>
      </c>
      <c r="H536" s="23" t="str">
        <f aca="false">_xlfn.TEXTJOIN(" ",TRUE(),
'Fiche formation'!$C$18,
_xlfn.SWITCH('Fiche formation'!$C$18,"DNO","2A","DE AUDIO","3A",
_xlfn.SWITCH('Fiche formation'!$C$15,"DEUST","2A","DSCG","2A","MASTER","2A","BUT","3A","DCG","3A","LG","3A","LP","3A","INGE","3A",""))
)</f>
        <v>BUT GBSEE 66 3A</v>
      </c>
    </row>
    <row r="537" customFormat="false" ht="14.25" hidden="false" customHeight="false" outlineLevel="0" collapsed="false">
      <c r="A537" s="167" t="n">
        <f aca="false">IF(A536=A535,A536+1,A536)</f>
        <v>46502</v>
      </c>
      <c r="B537" s="23" t="e">
        <f aca="false">IF(D537="","",IF($A537=$A536,"14:00","08:00"))</f>
        <v>#N/A</v>
      </c>
      <c r="C537" s="23" t="e">
        <f aca="false">IF(D537="","",IF($A537=$A536,"17:00","12:00"))</f>
        <v>#N/A</v>
      </c>
      <c r="D537" s="23" t="e">
        <f aca="false" t="array" ref="D537:D537">_xlfn.LET(
    _xlpm.d, A537,
    _xlpm.debut, DATE(2026,8,1),
    _xlpm.m, DATEDIF(_xlpm.debut, _xlpm.d, "m"),
    _xlpm.col, 1 + _xlpm.m*3,
    _xlpm.dates, INDEX('Calendrier 2026-2027'!$C$13:$BC$43,,_xlpm.col),
    _xlpm.titres, INDEX('Calendrier 2026-2027'!$D$13:$BD$43,,_xlpm.col),
    _xlpm.r, _xlfn.XLOOKUP(_xlpm.d, _xlpm.dates, _xlpm.titres),
    IF(_xlpm.r=0,"",_xlpm.r)
)</f>
        <v>#N/A</v>
      </c>
      <c r="E537" s="23" t="e">
        <f aca="false">IF(D537="","",IF(OR(D537="Entreprise",D537="Révisions (Etp)"),0,1))</f>
        <v>#N/A</v>
      </c>
      <c r="F537" s="23" t="str">
        <f aca="false">_xlfn.XLOOKUP('Fiche formation'!$C$8,SitesFormations[Site de formation principal],SitesFormations[Mail pour assiduité],"")</f>
        <v>cfa-ensuplr-upvd-iut-perpignan@umontpellier.fr</v>
      </c>
      <c r="G537" s="23" t="s">
        <v>773</v>
      </c>
      <c r="H537" s="23" t="str">
        <f aca="false">_xlfn.TEXTJOIN(" ",TRUE(),
'Fiche formation'!$C$18,
_xlfn.SWITCH('Fiche formation'!$C$18,"DNO","2A","DE AUDIO","3A",
_xlfn.SWITCH('Fiche formation'!$C$15,"DEUST","2A","DSCG","2A","MASTER","2A","BUT","3A","DCG","3A","LG","3A","LP","3A","INGE","3A",""))
)</f>
        <v>BUT GBSEE 66 3A</v>
      </c>
    </row>
    <row r="538" customFormat="false" ht="14.25" hidden="false" customHeight="false" outlineLevel="0" collapsed="false">
      <c r="A538" s="167" t="n">
        <f aca="false">IF(A537=A536,A537+1,A537)</f>
        <v>46503</v>
      </c>
      <c r="B538" s="23" t="str">
        <f aca="false">IF(D538="","",IF($A538=$A537,"14:00","08:00"))</f>
        <v>08:00</v>
      </c>
      <c r="C538" s="23" t="str">
        <f aca="false">IF(D538="","",IF($A538=$A537,"17:00","12:00"))</f>
        <v>12:00</v>
      </c>
      <c r="D538" s="23" t="str">
        <f aca="false" t="array" ref="D538: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s="23" t="n">
        <f aca="false">IF(D538="","",IF(OR(D538="Entreprise",D538="Révisions (Etp)"),0,1))</f>
        <v>0</v>
      </c>
      <c r="F538" s="23" t="str">
        <f aca="false">_xlfn.XLOOKUP('Fiche formation'!$C$8,SitesFormations[Site de formation principal],SitesFormations[Mail pour assiduité],"")</f>
        <v>cfa-ensuplr-upvd-iut-perpignan@umontpellier.fr</v>
      </c>
      <c r="G538" s="23" t="s">
        <v>773</v>
      </c>
      <c r="H538" s="23" t="str">
        <f aca="false">_xlfn.TEXTJOIN(" ",TRUE(),
'Fiche formation'!$C$18,
_xlfn.SWITCH('Fiche formation'!$C$18,"DNO","2A","DE AUDIO","3A",
_xlfn.SWITCH('Fiche formation'!$C$15,"DEUST","2A","DSCG","2A","MASTER","2A","BUT","3A","DCG","3A","LG","3A","LP","3A","INGE","3A",""))
)</f>
        <v>BUT GBSEE 66 3A</v>
      </c>
    </row>
    <row r="539" customFormat="false" ht="14.25" hidden="false" customHeight="false" outlineLevel="0" collapsed="false">
      <c r="A539" s="167" t="n">
        <f aca="false">IF(A538=A537,A538+1,A538)</f>
        <v>46503</v>
      </c>
      <c r="B539" s="23" t="str">
        <f aca="false">IF(D539="","",IF($A539=$A538,"14:00","08:00"))</f>
        <v>14:00</v>
      </c>
      <c r="C539" s="23" t="str">
        <f aca="false">IF(D539="","",IF($A539=$A538,"17:00","12:00"))</f>
        <v>17:00</v>
      </c>
      <c r="D539" s="23" t="str">
        <f aca="false" t="array" ref="D539: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s="23" t="n">
        <f aca="false">IF(D539="","",IF(OR(D539="Entreprise",D539="Révisions (Etp)"),0,1))</f>
        <v>0</v>
      </c>
      <c r="F539" s="23" t="str">
        <f aca="false">_xlfn.XLOOKUP('Fiche formation'!$C$8,SitesFormations[Site de formation principal],SitesFormations[Mail pour assiduité],"")</f>
        <v>cfa-ensuplr-upvd-iut-perpignan@umontpellier.fr</v>
      </c>
      <c r="G539" s="23" t="s">
        <v>773</v>
      </c>
      <c r="H539" s="23" t="str">
        <f aca="false">_xlfn.TEXTJOIN(" ",TRUE(),
'Fiche formation'!$C$18,
_xlfn.SWITCH('Fiche formation'!$C$18,"DNO","2A","DE AUDIO","3A",
_xlfn.SWITCH('Fiche formation'!$C$15,"DEUST","2A","DSCG","2A","MASTER","2A","BUT","3A","DCG","3A","LG","3A","LP","3A","INGE","3A",""))
)</f>
        <v>BUT GBSEE 66 3A</v>
      </c>
    </row>
    <row r="540" customFormat="false" ht="14.25" hidden="false" customHeight="false" outlineLevel="0" collapsed="false">
      <c r="A540" s="167" t="n">
        <f aca="false">IF(A539=A538,A539+1,A539)</f>
        <v>46504</v>
      </c>
      <c r="B540" s="23" t="str">
        <f aca="false">IF(D540="","",IF($A540=$A539,"14:00","08:00"))</f>
        <v>08:00</v>
      </c>
      <c r="C540" s="23" t="str">
        <f aca="false">IF(D540="","",IF($A540=$A539,"17:00","12:00"))</f>
        <v>12:00</v>
      </c>
      <c r="D540" s="23" t="str">
        <f aca="false" t="array" ref="D540: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s="23" t="n">
        <f aca="false">IF(D540="","",IF(OR(D540="Entreprise",D540="Révisions (Etp)"),0,1))</f>
        <v>0</v>
      </c>
      <c r="F540" s="23" t="str">
        <f aca="false">_xlfn.XLOOKUP('Fiche formation'!$C$8,SitesFormations[Site de formation principal],SitesFormations[Mail pour assiduité],"")</f>
        <v>cfa-ensuplr-upvd-iut-perpignan@umontpellier.fr</v>
      </c>
      <c r="G540" s="23" t="s">
        <v>773</v>
      </c>
      <c r="H540" s="23" t="str">
        <f aca="false">_xlfn.TEXTJOIN(" ",TRUE(),
'Fiche formation'!$C$18,
_xlfn.SWITCH('Fiche formation'!$C$18,"DNO","2A","DE AUDIO","3A",
_xlfn.SWITCH('Fiche formation'!$C$15,"DEUST","2A","DSCG","2A","MASTER","2A","BUT","3A","DCG","3A","LG","3A","LP","3A","INGE","3A",""))
)</f>
        <v>BUT GBSEE 66 3A</v>
      </c>
    </row>
    <row r="541" customFormat="false" ht="14.25" hidden="false" customHeight="false" outlineLevel="0" collapsed="false">
      <c r="A541" s="167" t="n">
        <f aca="false">IF(A540=A539,A540+1,A540)</f>
        <v>46504</v>
      </c>
      <c r="B541" s="23" t="str">
        <f aca="false">IF(D541="","",IF($A541=$A540,"14:00","08:00"))</f>
        <v>14:00</v>
      </c>
      <c r="C541" s="23" t="str">
        <f aca="false">IF(D541="","",IF($A541=$A540,"17:00","12:00"))</f>
        <v>17:00</v>
      </c>
      <c r="D541" s="23" t="str">
        <f aca="false" t="array" ref="D541: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s="23" t="n">
        <f aca="false">IF(D541="","",IF(OR(D541="Entreprise",D541="Révisions (Etp)"),0,1))</f>
        <v>0</v>
      </c>
      <c r="F541" s="23" t="str">
        <f aca="false">_xlfn.XLOOKUP('Fiche formation'!$C$8,SitesFormations[Site de formation principal],SitesFormations[Mail pour assiduité],"")</f>
        <v>cfa-ensuplr-upvd-iut-perpignan@umontpellier.fr</v>
      </c>
      <c r="G541" s="23" t="s">
        <v>773</v>
      </c>
      <c r="H541" s="23" t="str">
        <f aca="false">_xlfn.TEXTJOIN(" ",TRUE(),
'Fiche formation'!$C$18,
_xlfn.SWITCH('Fiche formation'!$C$18,"DNO","2A","DE AUDIO","3A",
_xlfn.SWITCH('Fiche formation'!$C$15,"DEUST","2A","DSCG","2A","MASTER","2A","BUT","3A","DCG","3A","LG","3A","LP","3A","INGE","3A",""))
)</f>
        <v>BUT GBSEE 66 3A</v>
      </c>
    </row>
    <row r="542" customFormat="false" ht="14.25" hidden="false" customHeight="false" outlineLevel="0" collapsed="false">
      <c r="A542" s="167" t="n">
        <f aca="false">IF(A541=A540,A541+1,A541)</f>
        <v>46505</v>
      </c>
      <c r="B542" s="23" t="str">
        <f aca="false">IF(D542="","",IF($A542=$A541,"14:00","08:00"))</f>
        <v>08:00</v>
      </c>
      <c r="C542" s="23" t="str">
        <f aca="false">IF(D542="","",IF($A542=$A541,"17:00","12:00"))</f>
        <v>12:00</v>
      </c>
      <c r="D542" s="23" t="str">
        <f aca="false" t="array" ref="D542: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s="23" t="n">
        <f aca="false">IF(D542="","",IF(OR(D542="Entreprise",D542="Révisions (Etp)"),0,1))</f>
        <v>0</v>
      </c>
      <c r="F542" s="23" t="str">
        <f aca="false">_xlfn.XLOOKUP('Fiche formation'!$C$8,SitesFormations[Site de formation principal],SitesFormations[Mail pour assiduité],"")</f>
        <v>cfa-ensuplr-upvd-iut-perpignan@umontpellier.fr</v>
      </c>
      <c r="G542" s="23" t="s">
        <v>773</v>
      </c>
      <c r="H542" s="23" t="str">
        <f aca="false">_xlfn.TEXTJOIN(" ",TRUE(),
'Fiche formation'!$C$18,
_xlfn.SWITCH('Fiche formation'!$C$18,"DNO","2A","DE AUDIO","3A",
_xlfn.SWITCH('Fiche formation'!$C$15,"DEUST","2A","DSCG","2A","MASTER","2A","BUT","3A","DCG","3A","LG","3A","LP","3A","INGE","3A",""))
)</f>
        <v>BUT GBSEE 66 3A</v>
      </c>
    </row>
    <row r="543" customFormat="false" ht="14.25" hidden="false" customHeight="false" outlineLevel="0" collapsed="false">
      <c r="A543" s="167" t="n">
        <f aca="false">IF(A542=A541,A542+1,A542)</f>
        <v>46505</v>
      </c>
      <c r="B543" s="23" t="str">
        <f aca="false">IF(D543="","",IF($A543=$A542,"14:00","08:00"))</f>
        <v>14:00</v>
      </c>
      <c r="C543" s="23" t="str">
        <f aca="false">IF(D543="","",IF($A543=$A542,"17:00","12:00"))</f>
        <v>17:00</v>
      </c>
      <c r="D543" s="23" t="str">
        <f aca="false" t="array" ref="D543: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s="23" t="n">
        <f aca="false">IF(D543="","",IF(OR(D543="Entreprise",D543="Révisions (Etp)"),0,1))</f>
        <v>0</v>
      </c>
      <c r="F543" s="23" t="str">
        <f aca="false">_xlfn.XLOOKUP('Fiche formation'!$C$8,SitesFormations[Site de formation principal],SitesFormations[Mail pour assiduité],"")</f>
        <v>cfa-ensuplr-upvd-iut-perpignan@umontpellier.fr</v>
      </c>
      <c r="G543" s="23" t="s">
        <v>773</v>
      </c>
      <c r="H543" s="23" t="str">
        <f aca="false">_xlfn.TEXTJOIN(" ",TRUE(),
'Fiche formation'!$C$18,
_xlfn.SWITCH('Fiche formation'!$C$18,"DNO","2A","DE AUDIO","3A",
_xlfn.SWITCH('Fiche formation'!$C$15,"DEUST","2A","DSCG","2A","MASTER","2A","BUT","3A","DCG","3A","LG","3A","LP","3A","INGE","3A",""))
)</f>
        <v>BUT GBSEE 66 3A</v>
      </c>
    </row>
    <row r="544" customFormat="false" ht="14.25" hidden="false" customHeight="false" outlineLevel="0" collapsed="false">
      <c r="A544" s="167" t="n">
        <f aca="false">IF(A543=A542,A543+1,A543)</f>
        <v>46506</v>
      </c>
      <c r="B544" s="23" t="str">
        <f aca="false">IF(D544="","",IF($A544=$A543,"14:00","08:00"))</f>
        <v>08:00</v>
      </c>
      <c r="C544" s="23" t="str">
        <f aca="false">IF(D544="","",IF($A544=$A543,"17:00","12:00"))</f>
        <v>12:00</v>
      </c>
      <c r="D544" s="23" t="str">
        <f aca="false" t="array" ref="D544: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s="23" t="n">
        <f aca="false">IF(D544="","",IF(OR(D544="Entreprise",D544="Révisions (Etp)"),0,1))</f>
        <v>0</v>
      </c>
      <c r="F544" s="23" t="str">
        <f aca="false">_xlfn.XLOOKUP('Fiche formation'!$C$8,SitesFormations[Site de formation principal],SitesFormations[Mail pour assiduité],"")</f>
        <v>cfa-ensuplr-upvd-iut-perpignan@umontpellier.fr</v>
      </c>
      <c r="G544" s="23" t="s">
        <v>773</v>
      </c>
      <c r="H544" s="23" t="str">
        <f aca="false">_xlfn.TEXTJOIN(" ",TRUE(),
'Fiche formation'!$C$18,
_xlfn.SWITCH('Fiche formation'!$C$18,"DNO","2A","DE AUDIO","3A",
_xlfn.SWITCH('Fiche formation'!$C$15,"DEUST","2A","DSCG","2A","MASTER","2A","BUT","3A","DCG","3A","LG","3A","LP","3A","INGE","3A",""))
)</f>
        <v>BUT GBSEE 66 3A</v>
      </c>
    </row>
    <row r="545" customFormat="false" ht="14.25" hidden="false" customHeight="false" outlineLevel="0" collapsed="false">
      <c r="A545" s="167" t="n">
        <f aca="false">IF(A544=A543,A544+1,A544)</f>
        <v>46506</v>
      </c>
      <c r="B545" s="23" t="str">
        <f aca="false">IF(D545="","",IF($A545=$A544,"14:00","08:00"))</f>
        <v>14:00</v>
      </c>
      <c r="C545" s="23" t="str">
        <f aca="false">IF(D545="","",IF($A545=$A544,"17:00","12:00"))</f>
        <v>17:00</v>
      </c>
      <c r="D545" s="23" t="str">
        <f aca="false" t="array" ref="D545: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s="23" t="n">
        <f aca="false">IF(D545="","",IF(OR(D545="Entreprise",D545="Révisions (Etp)"),0,1))</f>
        <v>0</v>
      </c>
      <c r="F545" s="23" t="str">
        <f aca="false">_xlfn.XLOOKUP('Fiche formation'!$C$8,SitesFormations[Site de formation principal],SitesFormations[Mail pour assiduité],"")</f>
        <v>cfa-ensuplr-upvd-iut-perpignan@umontpellier.fr</v>
      </c>
      <c r="G545" s="23" t="s">
        <v>773</v>
      </c>
      <c r="H545" s="23" t="str">
        <f aca="false">_xlfn.TEXTJOIN(" ",TRUE(),
'Fiche formation'!$C$18,
_xlfn.SWITCH('Fiche formation'!$C$18,"DNO","2A","DE AUDIO","3A",
_xlfn.SWITCH('Fiche formation'!$C$15,"DEUST","2A","DSCG","2A","MASTER","2A","BUT","3A","DCG","3A","LG","3A","LP","3A","INGE","3A",""))
)</f>
        <v>BUT GBSEE 66 3A</v>
      </c>
    </row>
    <row r="546" customFormat="false" ht="14.25" hidden="false" customHeight="false" outlineLevel="0" collapsed="false">
      <c r="A546" s="167" t="n">
        <f aca="false">IF(A545=A544,A545+1,A545)</f>
        <v>46507</v>
      </c>
      <c r="B546" s="23" t="str">
        <f aca="false">IF(D546="","",IF($A546=$A545,"14:00","08:00"))</f>
        <v>08:00</v>
      </c>
      <c r="C546" s="23" t="str">
        <f aca="false">IF(D546="","",IF($A546=$A545,"17:00","12:00"))</f>
        <v>12:00</v>
      </c>
      <c r="D546" s="23" t="str">
        <f aca="false" t="array" ref="D546: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s="23" t="n">
        <f aca="false">IF(D546="","",IF(OR(D546="Entreprise",D546="Révisions (Etp)"),0,1))</f>
        <v>0</v>
      </c>
      <c r="F546" s="23" t="str">
        <f aca="false">_xlfn.XLOOKUP('Fiche formation'!$C$8,SitesFormations[Site de formation principal],SitesFormations[Mail pour assiduité],"")</f>
        <v>cfa-ensuplr-upvd-iut-perpignan@umontpellier.fr</v>
      </c>
      <c r="G546" s="23" t="s">
        <v>773</v>
      </c>
      <c r="H546" s="23" t="str">
        <f aca="false">_xlfn.TEXTJOIN(" ",TRUE(),
'Fiche formation'!$C$18,
_xlfn.SWITCH('Fiche formation'!$C$18,"DNO","2A","DE AUDIO","3A",
_xlfn.SWITCH('Fiche formation'!$C$15,"DEUST","2A","DSCG","2A","MASTER","2A","BUT","3A","DCG","3A","LG","3A","LP","3A","INGE","3A",""))
)</f>
        <v>BUT GBSEE 66 3A</v>
      </c>
    </row>
    <row r="547" customFormat="false" ht="14.25" hidden="false" customHeight="false" outlineLevel="0" collapsed="false">
      <c r="A547" s="167" t="n">
        <f aca="false">IF(A546=A545,A546+1,A546)</f>
        <v>46507</v>
      </c>
      <c r="B547" s="23" t="str">
        <f aca="false">IF(D547="","",IF($A547=$A546,"14:00","08:00"))</f>
        <v>14:00</v>
      </c>
      <c r="C547" s="23" t="str">
        <f aca="false">IF(D547="","",IF($A547=$A546,"17:00","12:00"))</f>
        <v>17:00</v>
      </c>
      <c r="D547" s="23" t="str">
        <f aca="false" t="array" ref="D547: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s="23" t="n">
        <f aca="false">IF(D547="","",IF(OR(D547="Entreprise",D547="Révisions (Etp)"),0,1))</f>
        <v>0</v>
      </c>
      <c r="F547" s="23" t="str">
        <f aca="false">_xlfn.XLOOKUP('Fiche formation'!$C$8,SitesFormations[Site de formation principal],SitesFormations[Mail pour assiduité],"")</f>
        <v>cfa-ensuplr-upvd-iut-perpignan@umontpellier.fr</v>
      </c>
      <c r="G547" s="23" t="s">
        <v>773</v>
      </c>
      <c r="H547" s="23" t="str">
        <f aca="false">_xlfn.TEXTJOIN(" ",TRUE(),
'Fiche formation'!$C$18,
_xlfn.SWITCH('Fiche formation'!$C$18,"DNO","2A","DE AUDIO","3A",
_xlfn.SWITCH('Fiche formation'!$C$15,"DEUST","2A","DSCG","2A","MASTER","2A","BUT","3A","DCG","3A","LG","3A","LP","3A","INGE","3A",""))
)</f>
        <v>BUT GBSEE 66 3A</v>
      </c>
    </row>
    <row r="548" customFormat="false" ht="14.25" hidden="false" customHeight="false" outlineLevel="0" collapsed="false">
      <c r="A548" s="167" t="n">
        <f aca="false">IF(A547=A546,A547+1,A547)</f>
        <v>46508</v>
      </c>
      <c r="B548" s="23" t="e">
        <f aca="false">IF(D548="","",IF($A548=$A547,"14:00","08:00"))</f>
        <v>#N/A</v>
      </c>
      <c r="C548" s="23" t="e">
        <f aca="false">IF(D548="","",IF($A548=$A547,"17:00","12:00"))</f>
        <v>#N/A</v>
      </c>
      <c r="D548" s="23" t="e">
        <f aca="false" t="array" ref="D548:D548">_xlfn.LET(
    _xlpm.d, A548,
    _xlpm.debut, DATE(2026,8,1),
    _xlpm.m, DATEDIF(_xlpm.debut, _xlpm.d, "m"),
    _xlpm.col, 1 + _xlpm.m*3,
    _xlpm.dates, INDEX('Calendrier 2026-2027'!$C$13:$BC$43,,_xlpm.col),
    _xlpm.titres, INDEX('Calendrier 2026-2027'!$D$13:$BD$43,,_xlpm.col),
    _xlpm.r, _xlfn.XLOOKUP(_xlpm.d, _xlpm.dates, _xlpm.titres),
    IF(_xlpm.r=0,"",_xlpm.r)
)</f>
        <v>#N/A</v>
      </c>
      <c r="E548" s="23" t="e">
        <f aca="false">IF(D548="","",IF(OR(D548="Entreprise",D548="Révisions (Etp)"),0,1))</f>
        <v>#N/A</v>
      </c>
      <c r="F548" s="23" t="str">
        <f aca="false">_xlfn.XLOOKUP('Fiche formation'!$C$8,SitesFormations[Site de formation principal],SitesFormations[Mail pour assiduité],"")</f>
        <v>cfa-ensuplr-upvd-iut-perpignan@umontpellier.fr</v>
      </c>
      <c r="G548" s="23" t="s">
        <v>773</v>
      </c>
      <c r="H548" s="23" t="str">
        <f aca="false">_xlfn.TEXTJOIN(" ",TRUE(),
'Fiche formation'!$C$18,
_xlfn.SWITCH('Fiche formation'!$C$18,"DNO","2A","DE AUDIO","3A",
_xlfn.SWITCH('Fiche formation'!$C$15,"DEUST","2A","DSCG","2A","MASTER","2A","BUT","3A","DCG","3A","LG","3A","LP","3A","INGE","3A",""))
)</f>
        <v>BUT GBSEE 66 3A</v>
      </c>
    </row>
    <row r="549" customFormat="false" ht="14.25" hidden="false" customHeight="false" outlineLevel="0" collapsed="false">
      <c r="A549" s="167" t="n">
        <f aca="false">IF(A548=A547,A548+1,A548)</f>
        <v>46508</v>
      </c>
      <c r="B549" s="23" t="e">
        <f aca="false">IF(D549="","",IF($A549=$A548,"14:00","08:00"))</f>
        <v>#N/A</v>
      </c>
      <c r="C549" s="23" t="e">
        <f aca="false">IF(D549="","",IF($A549=$A548,"17:00","12:00"))</f>
        <v>#N/A</v>
      </c>
      <c r="D549" s="23" t="e">
        <f aca="false" t="array" ref="D549:D549">_xlfn.LET(
    _xlpm.d, A549,
    _xlpm.debut, DATE(2026,8,1),
    _xlpm.m, DATEDIF(_xlpm.debut, _xlpm.d, "m"),
    _xlpm.col, 1 + _xlpm.m*3,
    _xlpm.dates, INDEX('Calendrier 2026-2027'!$C$13:$BC$43,,_xlpm.col),
    _xlpm.titres, INDEX('Calendrier 2026-2027'!$D$13:$BD$43,,_xlpm.col),
    _xlpm.r, _xlfn.XLOOKUP(_xlpm.d, _xlpm.dates, _xlpm.titres),
    IF(_xlpm.r=0,"",_xlpm.r)
)</f>
        <v>#N/A</v>
      </c>
      <c r="E549" s="23" t="e">
        <f aca="false">IF(D549="","",IF(OR(D549="Entreprise",D549="Révisions (Etp)"),0,1))</f>
        <v>#N/A</v>
      </c>
      <c r="F549" s="23" t="str">
        <f aca="false">_xlfn.XLOOKUP('Fiche formation'!$C$8,SitesFormations[Site de formation principal],SitesFormations[Mail pour assiduité],"")</f>
        <v>cfa-ensuplr-upvd-iut-perpignan@umontpellier.fr</v>
      </c>
      <c r="G549" s="23" t="s">
        <v>773</v>
      </c>
      <c r="H549" s="23" t="str">
        <f aca="false">_xlfn.TEXTJOIN(" ",TRUE(),
'Fiche formation'!$C$18,
_xlfn.SWITCH('Fiche formation'!$C$18,"DNO","2A","DE AUDIO","3A",
_xlfn.SWITCH('Fiche formation'!$C$15,"DEUST","2A","DSCG","2A","MASTER","2A","BUT","3A","DCG","3A","LG","3A","LP","3A","INGE","3A",""))
)</f>
        <v>BUT GBSEE 66 3A</v>
      </c>
    </row>
    <row r="550" customFormat="false" ht="14.25" hidden="false" customHeight="false" outlineLevel="0" collapsed="false">
      <c r="A550" s="167" t="n">
        <f aca="false">IF(A549=A548,A549+1,A549)</f>
        <v>46509</v>
      </c>
      <c r="B550" s="23" t="e">
        <f aca="false">IF(D550="","",IF($A550=$A549,"14:00","08:00"))</f>
        <v>#N/A</v>
      </c>
      <c r="C550" s="23" t="e">
        <f aca="false">IF(D550="","",IF($A550=$A549,"17:00","12:00"))</f>
        <v>#N/A</v>
      </c>
      <c r="D550" s="23" t="e">
        <f aca="false" t="array" ref="D550:D550">_xlfn.LET(
    _xlpm.d, A550,
    _xlpm.debut, DATE(2026,8,1),
    _xlpm.m, DATEDIF(_xlpm.debut, _xlpm.d, "m"),
    _xlpm.col, 1 + _xlpm.m*3,
    _xlpm.dates, INDEX('Calendrier 2026-2027'!$C$13:$BC$43,,_xlpm.col),
    _xlpm.titres, INDEX('Calendrier 2026-2027'!$D$13:$BD$43,,_xlpm.col),
    _xlpm.r, _xlfn.XLOOKUP(_xlpm.d, _xlpm.dates, _xlpm.titres),
    IF(_xlpm.r=0,"",_xlpm.r)
)</f>
        <v>#N/A</v>
      </c>
      <c r="E550" s="23" t="e">
        <f aca="false">IF(D550="","",IF(OR(D550="Entreprise",D550="Révisions (Etp)"),0,1))</f>
        <v>#N/A</v>
      </c>
      <c r="F550" s="23" t="str">
        <f aca="false">_xlfn.XLOOKUP('Fiche formation'!$C$8,SitesFormations[Site de formation principal],SitesFormations[Mail pour assiduité],"")</f>
        <v>cfa-ensuplr-upvd-iut-perpignan@umontpellier.fr</v>
      </c>
      <c r="G550" s="23" t="s">
        <v>773</v>
      </c>
      <c r="H550" s="23" t="str">
        <f aca="false">_xlfn.TEXTJOIN(" ",TRUE(),
'Fiche formation'!$C$18,
_xlfn.SWITCH('Fiche formation'!$C$18,"DNO","2A","DE AUDIO","3A",
_xlfn.SWITCH('Fiche formation'!$C$15,"DEUST","2A","DSCG","2A","MASTER","2A","BUT","3A","DCG","3A","LG","3A","LP","3A","INGE","3A",""))
)</f>
        <v>BUT GBSEE 66 3A</v>
      </c>
    </row>
    <row r="551" customFormat="false" ht="14.25" hidden="false" customHeight="false" outlineLevel="0" collapsed="false">
      <c r="A551" s="167" t="n">
        <f aca="false">IF(A550=A549,A550+1,A550)</f>
        <v>46509</v>
      </c>
      <c r="B551" s="23" t="e">
        <f aca="false">IF(D551="","",IF($A551=$A550,"14:00","08:00"))</f>
        <v>#N/A</v>
      </c>
      <c r="C551" s="23" t="e">
        <f aca="false">IF(D551="","",IF($A551=$A550,"17:00","12:00"))</f>
        <v>#N/A</v>
      </c>
      <c r="D551" s="23" t="e">
        <f aca="false" t="array" ref="D551:D551">_xlfn.LET(
    _xlpm.d, A551,
    _xlpm.debut, DATE(2026,8,1),
    _xlpm.m, DATEDIF(_xlpm.debut, _xlpm.d, "m"),
    _xlpm.col, 1 + _xlpm.m*3,
    _xlpm.dates, INDEX('Calendrier 2026-2027'!$C$13:$BC$43,,_xlpm.col),
    _xlpm.titres, INDEX('Calendrier 2026-2027'!$D$13:$BD$43,,_xlpm.col),
    _xlpm.r, _xlfn.XLOOKUP(_xlpm.d, _xlpm.dates, _xlpm.titres),
    IF(_xlpm.r=0,"",_xlpm.r)
)</f>
        <v>#N/A</v>
      </c>
      <c r="E551" s="23" t="e">
        <f aca="false">IF(D551="","",IF(OR(D551="Entreprise",D551="Révisions (Etp)"),0,1))</f>
        <v>#N/A</v>
      </c>
      <c r="F551" s="23" t="str">
        <f aca="false">_xlfn.XLOOKUP('Fiche formation'!$C$8,SitesFormations[Site de formation principal],SitesFormations[Mail pour assiduité],"")</f>
        <v>cfa-ensuplr-upvd-iut-perpignan@umontpellier.fr</v>
      </c>
      <c r="G551" s="23" t="s">
        <v>773</v>
      </c>
      <c r="H551" s="23" t="str">
        <f aca="false">_xlfn.TEXTJOIN(" ",TRUE(),
'Fiche formation'!$C$18,
_xlfn.SWITCH('Fiche formation'!$C$18,"DNO","2A","DE AUDIO","3A",
_xlfn.SWITCH('Fiche formation'!$C$15,"DEUST","2A","DSCG","2A","MASTER","2A","BUT","3A","DCG","3A","LG","3A","LP","3A","INGE","3A",""))
)</f>
        <v>BUT GBSEE 66 3A</v>
      </c>
    </row>
    <row r="552" customFormat="false" ht="14.25" hidden="false" customHeight="false" outlineLevel="0" collapsed="false">
      <c r="A552" s="167" t="n">
        <f aca="false">IF(A551=A550,A551+1,A551)</f>
        <v>46510</v>
      </c>
      <c r="B552" s="23" t="str">
        <f aca="false">IF(D552="","",IF($A552=$A551,"14:00","08:00"))</f>
        <v>08:00</v>
      </c>
      <c r="C552" s="23" t="str">
        <f aca="false">IF(D552="","",IF($A552=$A551,"17:00","12:00"))</f>
        <v>12:00</v>
      </c>
      <c r="D552" s="23" t="str">
        <f aca="false" t="array" ref="D552: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s="23" t="n">
        <f aca="false">IF(D552="","",IF(OR(D552="Entreprise",D552="Révisions (Etp)"),0,1))</f>
        <v>0</v>
      </c>
      <c r="F552" s="23" t="str">
        <f aca="false">_xlfn.XLOOKUP('Fiche formation'!$C$8,SitesFormations[Site de formation principal],SitesFormations[Mail pour assiduité],"")</f>
        <v>cfa-ensuplr-upvd-iut-perpignan@umontpellier.fr</v>
      </c>
      <c r="G552" s="23" t="s">
        <v>773</v>
      </c>
      <c r="H552" s="23" t="str">
        <f aca="false">_xlfn.TEXTJOIN(" ",TRUE(),
'Fiche formation'!$C$18,
_xlfn.SWITCH('Fiche formation'!$C$18,"DNO","2A","DE AUDIO","3A",
_xlfn.SWITCH('Fiche formation'!$C$15,"DEUST","2A","DSCG","2A","MASTER","2A","BUT","3A","DCG","3A","LG","3A","LP","3A","INGE","3A",""))
)</f>
        <v>BUT GBSEE 66 3A</v>
      </c>
    </row>
    <row r="553" customFormat="false" ht="14.25" hidden="false" customHeight="false" outlineLevel="0" collapsed="false">
      <c r="A553" s="167" t="n">
        <f aca="false">IF(A552=A551,A552+1,A552)</f>
        <v>46510</v>
      </c>
      <c r="B553" s="23" t="str">
        <f aca="false">IF(D553="","",IF($A553=$A552,"14:00","08:00"))</f>
        <v>14:00</v>
      </c>
      <c r="C553" s="23" t="str">
        <f aca="false">IF(D553="","",IF($A553=$A552,"17:00","12:00"))</f>
        <v>17:00</v>
      </c>
      <c r="D553" s="23" t="str">
        <f aca="false" t="array" ref="D553: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s="23" t="n">
        <f aca="false">IF(D553="","",IF(OR(D553="Entreprise",D553="Révisions (Etp)"),0,1))</f>
        <v>0</v>
      </c>
      <c r="F553" s="23" t="str">
        <f aca="false">_xlfn.XLOOKUP('Fiche formation'!$C$8,SitesFormations[Site de formation principal],SitesFormations[Mail pour assiduité],"")</f>
        <v>cfa-ensuplr-upvd-iut-perpignan@umontpellier.fr</v>
      </c>
      <c r="G553" s="23" t="s">
        <v>773</v>
      </c>
      <c r="H553" s="23" t="str">
        <f aca="false">_xlfn.TEXTJOIN(" ",TRUE(),
'Fiche formation'!$C$18,
_xlfn.SWITCH('Fiche formation'!$C$18,"DNO","2A","DE AUDIO","3A",
_xlfn.SWITCH('Fiche formation'!$C$15,"DEUST","2A","DSCG","2A","MASTER","2A","BUT","3A","DCG","3A","LG","3A","LP","3A","INGE","3A",""))
)</f>
        <v>BUT GBSEE 66 3A</v>
      </c>
    </row>
    <row r="554" customFormat="false" ht="14.25" hidden="false" customHeight="false" outlineLevel="0" collapsed="false">
      <c r="A554" s="167" t="n">
        <f aca="false">IF(A553=A552,A553+1,A553)</f>
        <v>46511</v>
      </c>
      <c r="B554" s="23" t="str">
        <f aca="false">IF(D554="","",IF($A554=$A553,"14:00","08:00"))</f>
        <v>08:00</v>
      </c>
      <c r="C554" s="23" t="str">
        <f aca="false">IF(D554="","",IF($A554=$A553,"17:00","12:00"))</f>
        <v>12:00</v>
      </c>
      <c r="D554" s="23" t="str">
        <f aca="false" t="array" ref="D554: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s="23" t="n">
        <f aca="false">IF(D554="","",IF(OR(D554="Entreprise",D554="Révisions (Etp)"),0,1))</f>
        <v>0</v>
      </c>
      <c r="F554" s="23" t="str">
        <f aca="false">_xlfn.XLOOKUP('Fiche formation'!$C$8,SitesFormations[Site de formation principal],SitesFormations[Mail pour assiduité],"")</f>
        <v>cfa-ensuplr-upvd-iut-perpignan@umontpellier.fr</v>
      </c>
      <c r="G554" s="23" t="s">
        <v>773</v>
      </c>
      <c r="H554" s="23" t="str">
        <f aca="false">_xlfn.TEXTJOIN(" ",TRUE(),
'Fiche formation'!$C$18,
_xlfn.SWITCH('Fiche formation'!$C$18,"DNO","2A","DE AUDIO","3A",
_xlfn.SWITCH('Fiche formation'!$C$15,"DEUST","2A","DSCG","2A","MASTER","2A","BUT","3A","DCG","3A","LG","3A","LP","3A","INGE","3A",""))
)</f>
        <v>BUT GBSEE 66 3A</v>
      </c>
    </row>
    <row r="555" customFormat="false" ht="14.25" hidden="false" customHeight="false" outlineLevel="0" collapsed="false">
      <c r="A555" s="167" t="n">
        <f aca="false">IF(A554=A553,A554+1,A554)</f>
        <v>46511</v>
      </c>
      <c r="B555" s="23" t="str">
        <f aca="false">IF(D555="","",IF($A555=$A554,"14:00","08:00"))</f>
        <v>14:00</v>
      </c>
      <c r="C555" s="23" t="str">
        <f aca="false">IF(D555="","",IF($A555=$A554,"17:00","12:00"))</f>
        <v>17:00</v>
      </c>
      <c r="D555" s="23" t="str">
        <f aca="false" t="array" ref="D555: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s="23" t="n">
        <f aca="false">IF(D555="","",IF(OR(D555="Entreprise",D555="Révisions (Etp)"),0,1))</f>
        <v>0</v>
      </c>
      <c r="F555" s="23" t="str">
        <f aca="false">_xlfn.XLOOKUP('Fiche formation'!$C$8,SitesFormations[Site de formation principal],SitesFormations[Mail pour assiduité],"")</f>
        <v>cfa-ensuplr-upvd-iut-perpignan@umontpellier.fr</v>
      </c>
      <c r="G555" s="23" t="s">
        <v>773</v>
      </c>
      <c r="H555" s="23" t="str">
        <f aca="false">_xlfn.TEXTJOIN(" ",TRUE(),
'Fiche formation'!$C$18,
_xlfn.SWITCH('Fiche formation'!$C$18,"DNO","2A","DE AUDIO","3A",
_xlfn.SWITCH('Fiche formation'!$C$15,"DEUST","2A","DSCG","2A","MASTER","2A","BUT","3A","DCG","3A","LG","3A","LP","3A","INGE","3A",""))
)</f>
        <v>BUT GBSEE 66 3A</v>
      </c>
    </row>
    <row r="556" customFormat="false" ht="14.25" hidden="false" customHeight="false" outlineLevel="0" collapsed="false">
      <c r="A556" s="167" t="n">
        <f aca="false">IF(A555=A554,A555+1,A555)</f>
        <v>46512</v>
      </c>
      <c r="B556" s="23" t="str">
        <f aca="false">IF(D556="","",IF($A556=$A555,"14:00","08:00"))</f>
        <v>08:00</v>
      </c>
      <c r="C556" s="23" t="str">
        <f aca="false">IF(D556="","",IF($A556=$A555,"17:00","12:00"))</f>
        <v>12:00</v>
      </c>
      <c r="D556" s="23" t="str">
        <f aca="false" t="array" ref="D556: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s="23" t="n">
        <f aca="false">IF(D556="","",IF(OR(D556="Entreprise",D556="Révisions (Etp)"),0,1))</f>
        <v>0</v>
      </c>
      <c r="F556" s="23" t="str">
        <f aca="false">_xlfn.XLOOKUP('Fiche formation'!$C$8,SitesFormations[Site de formation principal],SitesFormations[Mail pour assiduité],"")</f>
        <v>cfa-ensuplr-upvd-iut-perpignan@umontpellier.fr</v>
      </c>
      <c r="G556" s="23" t="s">
        <v>773</v>
      </c>
      <c r="H556" s="23" t="str">
        <f aca="false">_xlfn.TEXTJOIN(" ",TRUE(),
'Fiche formation'!$C$18,
_xlfn.SWITCH('Fiche formation'!$C$18,"DNO","2A","DE AUDIO","3A",
_xlfn.SWITCH('Fiche formation'!$C$15,"DEUST","2A","DSCG","2A","MASTER","2A","BUT","3A","DCG","3A","LG","3A","LP","3A","INGE","3A",""))
)</f>
        <v>BUT GBSEE 66 3A</v>
      </c>
    </row>
    <row r="557" customFormat="false" ht="14.25" hidden="false" customHeight="false" outlineLevel="0" collapsed="false">
      <c r="A557" s="167" t="n">
        <f aca="false">IF(A556=A555,A556+1,A556)</f>
        <v>46512</v>
      </c>
      <c r="B557" s="23" t="str">
        <f aca="false">IF(D557="","",IF($A557=$A556,"14:00","08:00"))</f>
        <v>14:00</v>
      </c>
      <c r="C557" s="23" t="str">
        <f aca="false">IF(D557="","",IF($A557=$A556,"17:00","12:00"))</f>
        <v>17:00</v>
      </c>
      <c r="D557" s="23" t="str">
        <f aca="false" t="array" ref="D557: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s="23" t="n">
        <f aca="false">IF(D557="","",IF(OR(D557="Entreprise",D557="Révisions (Etp)"),0,1))</f>
        <v>0</v>
      </c>
      <c r="F557" s="23" t="str">
        <f aca="false">_xlfn.XLOOKUP('Fiche formation'!$C$8,SitesFormations[Site de formation principal],SitesFormations[Mail pour assiduité],"")</f>
        <v>cfa-ensuplr-upvd-iut-perpignan@umontpellier.fr</v>
      </c>
      <c r="G557" s="23" t="s">
        <v>773</v>
      </c>
      <c r="H557" s="23" t="str">
        <f aca="false">_xlfn.TEXTJOIN(" ",TRUE(),
'Fiche formation'!$C$18,
_xlfn.SWITCH('Fiche formation'!$C$18,"DNO","2A","DE AUDIO","3A",
_xlfn.SWITCH('Fiche formation'!$C$15,"DEUST","2A","DSCG","2A","MASTER","2A","BUT","3A","DCG","3A","LG","3A","LP","3A","INGE","3A",""))
)</f>
        <v>BUT GBSEE 66 3A</v>
      </c>
    </row>
    <row r="558" customFormat="false" ht="14.25" hidden="false" customHeight="false" outlineLevel="0" collapsed="false">
      <c r="A558" s="167" t="n">
        <f aca="false">IF(A557=A556,A557+1,A557)</f>
        <v>46513</v>
      </c>
      <c r="B558" s="23" t="e">
        <f aca="false">IF(D558="","",IF($A558=$A557,"14:00","08:00"))</f>
        <v>#N/A</v>
      </c>
      <c r="C558" s="23" t="e">
        <f aca="false">IF(D558="","",IF($A558=$A557,"17:00","12:00"))</f>
        <v>#N/A</v>
      </c>
      <c r="D558" s="23" t="e">
        <f aca="false" t="array" ref="D558:D558">_xlfn.LET(
    _xlpm.d, A558,
    _xlpm.debut, DATE(2026,8,1),
    _xlpm.m, DATEDIF(_xlpm.debut, _xlpm.d, "m"),
    _xlpm.col, 1 + _xlpm.m*3,
    _xlpm.dates, INDEX('Calendrier 2026-2027'!$C$13:$BC$43,,_xlpm.col),
    _xlpm.titres, INDEX('Calendrier 2026-2027'!$D$13:$BD$43,,_xlpm.col),
    _xlpm.r, _xlfn.XLOOKUP(_xlpm.d, _xlpm.dates, _xlpm.titres),
    IF(_xlpm.r=0,"",_xlpm.r)
)</f>
        <v>#N/A</v>
      </c>
      <c r="E558" s="23" t="e">
        <f aca="false">IF(D558="","",IF(OR(D558="Entreprise",D558="Révisions (Etp)"),0,1))</f>
        <v>#N/A</v>
      </c>
      <c r="F558" s="23" t="str">
        <f aca="false">_xlfn.XLOOKUP('Fiche formation'!$C$8,SitesFormations[Site de formation principal],SitesFormations[Mail pour assiduité],"")</f>
        <v>cfa-ensuplr-upvd-iut-perpignan@umontpellier.fr</v>
      </c>
      <c r="G558" s="23" t="s">
        <v>773</v>
      </c>
      <c r="H558" s="23" t="str">
        <f aca="false">_xlfn.TEXTJOIN(" ",TRUE(),
'Fiche formation'!$C$18,
_xlfn.SWITCH('Fiche formation'!$C$18,"DNO","2A","DE AUDIO","3A",
_xlfn.SWITCH('Fiche formation'!$C$15,"DEUST","2A","DSCG","2A","MASTER","2A","BUT","3A","DCG","3A","LG","3A","LP","3A","INGE","3A",""))
)</f>
        <v>BUT GBSEE 66 3A</v>
      </c>
    </row>
    <row r="559" customFormat="false" ht="14.25" hidden="false" customHeight="false" outlineLevel="0" collapsed="false">
      <c r="A559" s="167" t="n">
        <f aca="false">IF(A558=A557,A558+1,A558)</f>
        <v>46513</v>
      </c>
      <c r="B559" s="23" t="e">
        <f aca="false">IF(D559="","",IF($A559=$A558,"14:00","08:00"))</f>
        <v>#N/A</v>
      </c>
      <c r="C559" s="23" t="e">
        <f aca="false">IF(D559="","",IF($A559=$A558,"17:00","12:00"))</f>
        <v>#N/A</v>
      </c>
      <c r="D559" s="23" t="e">
        <f aca="false" t="array" ref="D559:D559">_xlfn.LET(
    _xlpm.d, A559,
    _xlpm.debut, DATE(2026,8,1),
    _xlpm.m, DATEDIF(_xlpm.debut, _xlpm.d, "m"),
    _xlpm.col, 1 + _xlpm.m*3,
    _xlpm.dates, INDEX('Calendrier 2026-2027'!$C$13:$BC$43,,_xlpm.col),
    _xlpm.titres, INDEX('Calendrier 2026-2027'!$D$13:$BD$43,,_xlpm.col),
    _xlpm.r, _xlfn.XLOOKUP(_xlpm.d, _xlpm.dates, _xlpm.titres),
    IF(_xlpm.r=0,"",_xlpm.r)
)</f>
        <v>#N/A</v>
      </c>
      <c r="E559" s="23" t="e">
        <f aca="false">IF(D559="","",IF(OR(D559="Entreprise",D559="Révisions (Etp)"),0,1))</f>
        <v>#N/A</v>
      </c>
      <c r="F559" s="23" t="str">
        <f aca="false">_xlfn.XLOOKUP('Fiche formation'!$C$8,SitesFormations[Site de formation principal],SitesFormations[Mail pour assiduité],"")</f>
        <v>cfa-ensuplr-upvd-iut-perpignan@umontpellier.fr</v>
      </c>
      <c r="G559" s="23" t="s">
        <v>773</v>
      </c>
      <c r="H559" s="23" t="str">
        <f aca="false">_xlfn.TEXTJOIN(" ",TRUE(),
'Fiche formation'!$C$18,
_xlfn.SWITCH('Fiche formation'!$C$18,"DNO","2A","DE AUDIO","3A",
_xlfn.SWITCH('Fiche formation'!$C$15,"DEUST","2A","DSCG","2A","MASTER","2A","BUT","3A","DCG","3A","LG","3A","LP","3A","INGE","3A",""))
)</f>
        <v>BUT GBSEE 66 3A</v>
      </c>
    </row>
    <row r="560" customFormat="false" ht="14.25" hidden="false" customHeight="false" outlineLevel="0" collapsed="false">
      <c r="A560" s="167" t="n">
        <f aca="false">IF(A559=A558,A559+1,A559)</f>
        <v>46514</v>
      </c>
      <c r="B560" s="23" t="str">
        <f aca="false">IF(D560="","",IF($A560=$A559,"14:00","08:00"))</f>
        <v>08:00</v>
      </c>
      <c r="C560" s="23" t="str">
        <f aca="false">IF(D560="","",IF($A560=$A559,"17:00","12:00"))</f>
        <v>12:00</v>
      </c>
      <c r="D560" s="23" t="str">
        <f aca="false" t="array" ref="D560: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s="23" t="n">
        <f aca="false">IF(D560="","",IF(OR(D560="Entreprise",D560="Révisions (Etp)"),0,1))</f>
        <v>0</v>
      </c>
      <c r="F560" s="23" t="str">
        <f aca="false">_xlfn.XLOOKUP('Fiche formation'!$C$8,SitesFormations[Site de formation principal],SitesFormations[Mail pour assiduité],"")</f>
        <v>cfa-ensuplr-upvd-iut-perpignan@umontpellier.fr</v>
      </c>
      <c r="G560" s="23" t="s">
        <v>773</v>
      </c>
      <c r="H560" s="23" t="str">
        <f aca="false">_xlfn.TEXTJOIN(" ",TRUE(),
'Fiche formation'!$C$18,
_xlfn.SWITCH('Fiche formation'!$C$18,"DNO","2A","DE AUDIO","3A",
_xlfn.SWITCH('Fiche formation'!$C$15,"DEUST","2A","DSCG","2A","MASTER","2A","BUT","3A","DCG","3A","LG","3A","LP","3A","INGE","3A",""))
)</f>
        <v>BUT GBSEE 66 3A</v>
      </c>
    </row>
    <row r="561" customFormat="false" ht="14.25" hidden="false" customHeight="false" outlineLevel="0" collapsed="false">
      <c r="A561" s="167" t="n">
        <f aca="false">IF(A560=A559,A560+1,A560)</f>
        <v>46514</v>
      </c>
      <c r="B561" s="23" t="str">
        <f aca="false">IF(D561="","",IF($A561=$A560,"14:00","08:00"))</f>
        <v>14:00</v>
      </c>
      <c r="C561" s="23" t="str">
        <f aca="false">IF(D561="","",IF($A561=$A560,"17:00","12:00"))</f>
        <v>17:00</v>
      </c>
      <c r="D561" s="23" t="str">
        <f aca="false" t="array" ref="D561: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s="23" t="n">
        <f aca="false">IF(D561="","",IF(OR(D561="Entreprise",D561="Révisions (Etp)"),0,1))</f>
        <v>0</v>
      </c>
      <c r="F561" s="23" t="str">
        <f aca="false">_xlfn.XLOOKUP('Fiche formation'!$C$8,SitesFormations[Site de formation principal],SitesFormations[Mail pour assiduité],"")</f>
        <v>cfa-ensuplr-upvd-iut-perpignan@umontpellier.fr</v>
      </c>
      <c r="G561" s="23" t="s">
        <v>773</v>
      </c>
      <c r="H561" s="23" t="str">
        <f aca="false">_xlfn.TEXTJOIN(" ",TRUE(),
'Fiche formation'!$C$18,
_xlfn.SWITCH('Fiche formation'!$C$18,"DNO","2A","DE AUDIO","3A",
_xlfn.SWITCH('Fiche formation'!$C$15,"DEUST","2A","DSCG","2A","MASTER","2A","BUT","3A","DCG","3A","LG","3A","LP","3A","INGE","3A",""))
)</f>
        <v>BUT GBSEE 66 3A</v>
      </c>
    </row>
    <row r="562" customFormat="false" ht="14.25" hidden="false" customHeight="false" outlineLevel="0" collapsed="false">
      <c r="A562" s="167" t="n">
        <f aca="false">IF(A561=A560,A561+1,A561)</f>
        <v>46515</v>
      </c>
      <c r="B562" s="23" t="e">
        <f aca="false">IF(D562="","",IF($A562=$A561,"14:00","08:00"))</f>
        <v>#N/A</v>
      </c>
      <c r="C562" s="23" t="e">
        <f aca="false">IF(D562="","",IF($A562=$A561,"17:00","12:00"))</f>
        <v>#N/A</v>
      </c>
      <c r="D562" s="23" t="e">
        <f aca="false" t="array" ref="D562:D562">_xlfn.LET(
    _xlpm.d, A562,
    _xlpm.debut, DATE(2026,8,1),
    _xlpm.m, DATEDIF(_xlpm.debut, _xlpm.d, "m"),
    _xlpm.col, 1 + _xlpm.m*3,
    _xlpm.dates, INDEX('Calendrier 2026-2027'!$C$13:$BC$43,,_xlpm.col),
    _xlpm.titres, INDEX('Calendrier 2026-2027'!$D$13:$BD$43,,_xlpm.col),
    _xlpm.r, _xlfn.XLOOKUP(_xlpm.d, _xlpm.dates, _xlpm.titres),
    IF(_xlpm.r=0,"",_xlpm.r)
)</f>
        <v>#N/A</v>
      </c>
      <c r="E562" s="23" t="e">
        <f aca="false">IF(D562="","",IF(OR(D562="Entreprise",D562="Révisions (Etp)"),0,1))</f>
        <v>#N/A</v>
      </c>
      <c r="F562" s="23" t="str">
        <f aca="false">_xlfn.XLOOKUP('Fiche formation'!$C$8,SitesFormations[Site de formation principal],SitesFormations[Mail pour assiduité],"")</f>
        <v>cfa-ensuplr-upvd-iut-perpignan@umontpellier.fr</v>
      </c>
      <c r="G562" s="23" t="s">
        <v>773</v>
      </c>
      <c r="H562" s="23" t="str">
        <f aca="false">_xlfn.TEXTJOIN(" ",TRUE(),
'Fiche formation'!$C$18,
_xlfn.SWITCH('Fiche formation'!$C$18,"DNO","2A","DE AUDIO","3A",
_xlfn.SWITCH('Fiche formation'!$C$15,"DEUST","2A","DSCG","2A","MASTER","2A","BUT","3A","DCG","3A","LG","3A","LP","3A","INGE","3A",""))
)</f>
        <v>BUT GBSEE 66 3A</v>
      </c>
    </row>
    <row r="563" customFormat="false" ht="14.25" hidden="false" customHeight="false" outlineLevel="0" collapsed="false">
      <c r="A563" s="167" t="n">
        <f aca="false">IF(A562=A561,A562+1,A562)</f>
        <v>46515</v>
      </c>
      <c r="B563" s="23" t="e">
        <f aca="false">IF(D563="","",IF($A563=$A562,"14:00","08:00"))</f>
        <v>#N/A</v>
      </c>
      <c r="C563" s="23" t="e">
        <f aca="false">IF(D563="","",IF($A563=$A562,"17:00","12:00"))</f>
        <v>#N/A</v>
      </c>
      <c r="D563" s="23" t="e">
        <f aca="false" t="array" ref="D563:D563">_xlfn.LET(
    _xlpm.d, A563,
    _xlpm.debut, DATE(2026,8,1),
    _xlpm.m, DATEDIF(_xlpm.debut, _xlpm.d, "m"),
    _xlpm.col, 1 + _xlpm.m*3,
    _xlpm.dates, INDEX('Calendrier 2026-2027'!$C$13:$BC$43,,_xlpm.col),
    _xlpm.titres, INDEX('Calendrier 2026-2027'!$D$13:$BD$43,,_xlpm.col),
    _xlpm.r, _xlfn.XLOOKUP(_xlpm.d, _xlpm.dates, _xlpm.titres),
    IF(_xlpm.r=0,"",_xlpm.r)
)</f>
        <v>#N/A</v>
      </c>
      <c r="E563" s="23" t="e">
        <f aca="false">IF(D563="","",IF(OR(D563="Entreprise",D563="Révisions (Etp)"),0,1))</f>
        <v>#N/A</v>
      </c>
      <c r="F563" s="23" t="str">
        <f aca="false">_xlfn.XLOOKUP('Fiche formation'!$C$8,SitesFormations[Site de formation principal],SitesFormations[Mail pour assiduité],"")</f>
        <v>cfa-ensuplr-upvd-iut-perpignan@umontpellier.fr</v>
      </c>
      <c r="G563" s="23" t="s">
        <v>773</v>
      </c>
      <c r="H563" s="23" t="str">
        <f aca="false">_xlfn.TEXTJOIN(" ",TRUE(),
'Fiche formation'!$C$18,
_xlfn.SWITCH('Fiche formation'!$C$18,"DNO","2A","DE AUDIO","3A",
_xlfn.SWITCH('Fiche formation'!$C$15,"DEUST","2A","DSCG","2A","MASTER","2A","BUT","3A","DCG","3A","LG","3A","LP","3A","INGE","3A",""))
)</f>
        <v>BUT GBSEE 66 3A</v>
      </c>
    </row>
    <row r="564" customFormat="false" ht="14.25" hidden="false" customHeight="false" outlineLevel="0" collapsed="false">
      <c r="A564" s="167" t="n">
        <f aca="false">IF(A563=A562,A563+1,A563)</f>
        <v>46516</v>
      </c>
      <c r="B564" s="23" t="e">
        <f aca="false">IF(D564="","",IF($A564=$A563,"14:00","08:00"))</f>
        <v>#N/A</v>
      </c>
      <c r="C564" s="23" t="e">
        <f aca="false">IF(D564="","",IF($A564=$A563,"17:00","12:00"))</f>
        <v>#N/A</v>
      </c>
      <c r="D564" s="23" t="e">
        <f aca="false" t="array" ref="D564:D564">_xlfn.LET(
    _xlpm.d, A564,
    _xlpm.debut, DATE(2026,8,1),
    _xlpm.m, DATEDIF(_xlpm.debut, _xlpm.d, "m"),
    _xlpm.col, 1 + _xlpm.m*3,
    _xlpm.dates, INDEX('Calendrier 2026-2027'!$C$13:$BC$43,,_xlpm.col),
    _xlpm.titres, INDEX('Calendrier 2026-2027'!$D$13:$BD$43,,_xlpm.col),
    _xlpm.r, _xlfn.XLOOKUP(_xlpm.d, _xlpm.dates, _xlpm.titres),
    IF(_xlpm.r=0,"",_xlpm.r)
)</f>
        <v>#N/A</v>
      </c>
      <c r="E564" s="23" t="e">
        <f aca="false">IF(D564="","",IF(OR(D564="Entreprise",D564="Révisions (Etp)"),0,1))</f>
        <v>#N/A</v>
      </c>
      <c r="F564" s="23" t="str">
        <f aca="false">_xlfn.XLOOKUP('Fiche formation'!$C$8,SitesFormations[Site de formation principal],SitesFormations[Mail pour assiduité],"")</f>
        <v>cfa-ensuplr-upvd-iut-perpignan@umontpellier.fr</v>
      </c>
      <c r="G564" s="23" t="s">
        <v>773</v>
      </c>
      <c r="H564" s="23" t="str">
        <f aca="false">_xlfn.TEXTJOIN(" ",TRUE(),
'Fiche formation'!$C$18,
_xlfn.SWITCH('Fiche formation'!$C$18,"DNO","2A","DE AUDIO","3A",
_xlfn.SWITCH('Fiche formation'!$C$15,"DEUST","2A","DSCG","2A","MASTER","2A","BUT","3A","DCG","3A","LG","3A","LP","3A","INGE","3A",""))
)</f>
        <v>BUT GBSEE 66 3A</v>
      </c>
    </row>
    <row r="565" customFormat="false" ht="14.25" hidden="false" customHeight="false" outlineLevel="0" collapsed="false">
      <c r="A565" s="167" t="n">
        <f aca="false">IF(A564=A563,A564+1,A564)</f>
        <v>46516</v>
      </c>
      <c r="B565" s="23" t="e">
        <f aca="false">IF(D565="","",IF($A565=$A564,"14:00","08:00"))</f>
        <v>#N/A</v>
      </c>
      <c r="C565" s="23" t="e">
        <f aca="false">IF(D565="","",IF($A565=$A564,"17:00","12:00"))</f>
        <v>#N/A</v>
      </c>
      <c r="D565" s="23" t="e">
        <f aca="false" t="array" ref="D565:D565">_xlfn.LET(
    _xlpm.d, A565,
    _xlpm.debut, DATE(2026,8,1),
    _xlpm.m, DATEDIF(_xlpm.debut, _xlpm.d, "m"),
    _xlpm.col, 1 + _xlpm.m*3,
    _xlpm.dates, INDEX('Calendrier 2026-2027'!$C$13:$BC$43,,_xlpm.col),
    _xlpm.titres, INDEX('Calendrier 2026-2027'!$D$13:$BD$43,,_xlpm.col),
    _xlpm.r, _xlfn.XLOOKUP(_xlpm.d, _xlpm.dates, _xlpm.titres),
    IF(_xlpm.r=0,"",_xlpm.r)
)</f>
        <v>#N/A</v>
      </c>
      <c r="E565" s="23" t="e">
        <f aca="false">IF(D565="","",IF(OR(D565="Entreprise",D565="Révisions (Etp)"),0,1))</f>
        <v>#N/A</v>
      </c>
      <c r="F565" s="23" t="str">
        <f aca="false">_xlfn.XLOOKUP('Fiche formation'!$C$8,SitesFormations[Site de formation principal],SitesFormations[Mail pour assiduité],"")</f>
        <v>cfa-ensuplr-upvd-iut-perpignan@umontpellier.fr</v>
      </c>
      <c r="G565" s="23" t="s">
        <v>773</v>
      </c>
      <c r="H565" s="23" t="str">
        <f aca="false">_xlfn.TEXTJOIN(" ",TRUE(),
'Fiche formation'!$C$18,
_xlfn.SWITCH('Fiche formation'!$C$18,"DNO","2A","DE AUDIO","3A",
_xlfn.SWITCH('Fiche formation'!$C$15,"DEUST","2A","DSCG","2A","MASTER","2A","BUT","3A","DCG","3A","LG","3A","LP","3A","INGE","3A",""))
)</f>
        <v>BUT GBSEE 66 3A</v>
      </c>
    </row>
    <row r="566" customFormat="false" ht="14.25" hidden="false" customHeight="false" outlineLevel="0" collapsed="false">
      <c r="A566" s="167" t="n">
        <f aca="false">IF(A565=A564,A565+1,A565)</f>
        <v>46517</v>
      </c>
      <c r="B566" s="23" t="str">
        <f aca="false">IF(D566="","",IF($A566=$A565,"14:00","08:00"))</f>
        <v>08:00</v>
      </c>
      <c r="C566" s="23" t="str">
        <f aca="false">IF(D566="","",IF($A566=$A565,"17:00","12:00"))</f>
        <v>12:00</v>
      </c>
      <c r="D566" s="23" t="str">
        <f aca="false" t="array" ref="D566: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s="23" t="n">
        <f aca="false">IF(D566="","",IF(OR(D566="Entreprise",D566="Révisions (Etp)"),0,1))</f>
        <v>0</v>
      </c>
      <c r="F566" s="23" t="str">
        <f aca="false">_xlfn.XLOOKUP('Fiche formation'!$C$8,SitesFormations[Site de formation principal],SitesFormations[Mail pour assiduité],"")</f>
        <v>cfa-ensuplr-upvd-iut-perpignan@umontpellier.fr</v>
      </c>
      <c r="G566" s="23" t="s">
        <v>773</v>
      </c>
      <c r="H566" s="23" t="str">
        <f aca="false">_xlfn.TEXTJOIN(" ",TRUE(),
'Fiche formation'!$C$18,
_xlfn.SWITCH('Fiche formation'!$C$18,"DNO","2A","DE AUDIO","3A",
_xlfn.SWITCH('Fiche formation'!$C$15,"DEUST","2A","DSCG","2A","MASTER","2A","BUT","3A","DCG","3A","LG","3A","LP","3A","INGE","3A",""))
)</f>
        <v>BUT GBSEE 66 3A</v>
      </c>
    </row>
    <row r="567" customFormat="false" ht="14.25" hidden="false" customHeight="false" outlineLevel="0" collapsed="false">
      <c r="A567" s="167" t="n">
        <f aca="false">IF(A566=A565,A566+1,A566)</f>
        <v>46517</v>
      </c>
      <c r="B567" s="23" t="str">
        <f aca="false">IF(D567="","",IF($A567=$A566,"14:00","08:00"))</f>
        <v>14:00</v>
      </c>
      <c r="C567" s="23" t="str">
        <f aca="false">IF(D567="","",IF($A567=$A566,"17:00","12:00"))</f>
        <v>17:00</v>
      </c>
      <c r="D567" s="23" t="str">
        <f aca="false" t="array" ref="D567: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s="23" t="n">
        <f aca="false">IF(D567="","",IF(OR(D567="Entreprise",D567="Révisions (Etp)"),0,1))</f>
        <v>0</v>
      </c>
      <c r="F567" s="23" t="str">
        <f aca="false">_xlfn.XLOOKUP('Fiche formation'!$C$8,SitesFormations[Site de formation principal],SitesFormations[Mail pour assiduité],"")</f>
        <v>cfa-ensuplr-upvd-iut-perpignan@umontpellier.fr</v>
      </c>
      <c r="G567" s="23" t="s">
        <v>773</v>
      </c>
      <c r="H567" s="23" t="str">
        <f aca="false">_xlfn.TEXTJOIN(" ",TRUE(),
'Fiche formation'!$C$18,
_xlfn.SWITCH('Fiche formation'!$C$18,"DNO","2A","DE AUDIO","3A",
_xlfn.SWITCH('Fiche formation'!$C$15,"DEUST","2A","DSCG","2A","MASTER","2A","BUT","3A","DCG","3A","LG","3A","LP","3A","INGE","3A",""))
)</f>
        <v>BUT GBSEE 66 3A</v>
      </c>
    </row>
    <row r="568" customFormat="false" ht="14.25" hidden="false" customHeight="false" outlineLevel="0" collapsed="false">
      <c r="A568" s="167" t="n">
        <f aca="false">IF(A567=A566,A567+1,A567)</f>
        <v>46518</v>
      </c>
      <c r="B568" s="23" t="str">
        <f aca="false">IF(D568="","",IF($A568=$A567,"14:00","08:00"))</f>
        <v>08:00</v>
      </c>
      <c r="C568" s="23" t="str">
        <f aca="false">IF(D568="","",IF($A568=$A567,"17:00","12:00"))</f>
        <v>12:00</v>
      </c>
      <c r="D568" s="23" t="str">
        <f aca="false" t="array" ref="D568: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s="23" t="n">
        <f aca="false">IF(D568="","",IF(OR(D568="Entreprise",D568="Révisions (Etp)"),0,1))</f>
        <v>0</v>
      </c>
      <c r="F568" s="23" t="str">
        <f aca="false">_xlfn.XLOOKUP('Fiche formation'!$C$8,SitesFormations[Site de formation principal],SitesFormations[Mail pour assiduité],"")</f>
        <v>cfa-ensuplr-upvd-iut-perpignan@umontpellier.fr</v>
      </c>
      <c r="G568" s="23" t="s">
        <v>773</v>
      </c>
      <c r="H568" s="23" t="str">
        <f aca="false">_xlfn.TEXTJOIN(" ",TRUE(),
'Fiche formation'!$C$18,
_xlfn.SWITCH('Fiche formation'!$C$18,"DNO","2A","DE AUDIO","3A",
_xlfn.SWITCH('Fiche formation'!$C$15,"DEUST","2A","DSCG","2A","MASTER","2A","BUT","3A","DCG","3A","LG","3A","LP","3A","INGE","3A",""))
)</f>
        <v>BUT GBSEE 66 3A</v>
      </c>
    </row>
    <row r="569" customFormat="false" ht="14.25" hidden="false" customHeight="false" outlineLevel="0" collapsed="false">
      <c r="A569" s="167" t="n">
        <f aca="false">IF(A568=A567,A568+1,A568)</f>
        <v>46518</v>
      </c>
      <c r="B569" s="23" t="str">
        <f aca="false">IF(D569="","",IF($A569=$A568,"14:00","08:00"))</f>
        <v>14:00</v>
      </c>
      <c r="C569" s="23" t="str">
        <f aca="false">IF(D569="","",IF($A569=$A568,"17:00","12:00"))</f>
        <v>17:00</v>
      </c>
      <c r="D569" s="23" t="str">
        <f aca="false" t="array" ref="D569: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s="23" t="n">
        <f aca="false">IF(D569="","",IF(OR(D569="Entreprise",D569="Révisions (Etp)"),0,1))</f>
        <v>0</v>
      </c>
      <c r="F569" s="23" t="str">
        <f aca="false">_xlfn.XLOOKUP('Fiche formation'!$C$8,SitesFormations[Site de formation principal],SitesFormations[Mail pour assiduité],"")</f>
        <v>cfa-ensuplr-upvd-iut-perpignan@umontpellier.fr</v>
      </c>
      <c r="G569" s="23" t="s">
        <v>773</v>
      </c>
      <c r="H569" s="23" t="str">
        <f aca="false">_xlfn.TEXTJOIN(" ",TRUE(),
'Fiche formation'!$C$18,
_xlfn.SWITCH('Fiche formation'!$C$18,"DNO","2A","DE AUDIO","3A",
_xlfn.SWITCH('Fiche formation'!$C$15,"DEUST","2A","DSCG","2A","MASTER","2A","BUT","3A","DCG","3A","LG","3A","LP","3A","INGE","3A",""))
)</f>
        <v>BUT GBSEE 66 3A</v>
      </c>
    </row>
    <row r="570" customFormat="false" ht="14.25" hidden="false" customHeight="false" outlineLevel="0" collapsed="false">
      <c r="A570" s="167" t="n">
        <f aca="false">IF(A569=A568,A569+1,A569)</f>
        <v>46519</v>
      </c>
      <c r="B570" s="23" t="str">
        <f aca="false">IF(D570="","",IF($A570=$A569,"14:00","08:00"))</f>
        <v>08:00</v>
      </c>
      <c r="C570" s="23" t="str">
        <f aca="false">IF(D570="","",IF($A570=$A569,"17:00","12:00"))</f>
        <v>12:00</v>
      </c>
      <c r="D570" s="23" t="str">
        <f aca="false" t="array" ref="D570: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s="23" t="n">
        <f aca="false">IF(D570="","",IF(OR(D570="Entreprise",D570="Révisions (Etp)"),0,1))</f>
        <v>0</v>
      </c>
      <c r="F570" s="23" t="str">
        <f aca="false">_xlfn.XLOOKUP('Fiche formation'!$C$8,SitesFormations[Site de formation principal],SitesFormations[Mail pour assiduité],"")</f>
        <v>cfa-ensuplr-upvd-iut-perpignan@umontpellier.fr</v>
      </c>
      <c r="G570" s="23" t="s">
        <v>773</v>
      </c>
      <c r="H570" s="23" t="str">
        <f aca="false">_xlfn.TEXTJOIN(" ",TRUE(),
'Fiche formation'!$C$18,
_xlfn.SWITCH('Fiche formation'!$C$18,"DNO","2A","DE AUDIO","3A",
_xlfn.SWITCH('Fiche formation'!$C$15,"DEUST","2A","DSCG","2A","MASTER","2A","BUT","3A","DCG","3A","LG","3A","LP","3A","INGE","3A",""))
)</f>
        <v>BUT GBSEE 66 3A</v>
      </c>
    </row>
    <row r="571" customFormat="false" ht="14.25" hidden="false" customHeight="false" outlineLevel="0" collapsed="false">
      <c r="A571" s="167" t="n">
        <f aca="false">IF(A570=A569,A570+1,A570)</f>
        <v>46519</v>
      </c>
      <c r="B571" s="23" t="str">
        <f aca="false">IF(D571="","",IF($A571=$A570,"14:00","08:00"))</f>
        <v>14:00</v>
      </c>
      <c r="C571" s="23" t="str">
        <f aca="false">IF(D571="","",IF($A571=$A570,"17:00","12:00"))</f>
        <v>17:00</v>
      </c>
      <c r="D571" s="23" t="str">
        <f aca="false" t="array" ref="D571: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s="23" t="n">
        <f aca="false">IF(D571="","",IF(OR(D571="Entreprise",D571="Révisions (Etp)"),0,1))</f>
        <v>0</v>
      </c>
      <c r="F571" s="23" t="str">
        <f aca="false">_xlfn.XLOOKUP('Fiche formation'!$C$8,SitesFormations[Site de formation principal],SitesFormations[Mail pour assiduité],"")</f>
        <v>cfa-ensuplr-upvd-iut-perpignan@umontpellier.fr</v>
      </c>
      <c r="G571" s="23" t="s">
        <v>773</v>
      </c>
      <c r="H571" s="23" t="str">
        <f aca="false">_xlfn.TEXTJOIN(" ",TRUE(),
'Fiche formation'!$C$18,
_xlfn.SWITCH('Fiche formation'!$C$18,"DNO","2A","DE AUDIO","3A",
_xlfn.SWITCH('Fiche formation'!$C$15,"DEUST","2A","DSCG","2A","MASTER","2A","BUT","3A","DCG","3A","LG","3A","LP","3A","INGE","3A",""))
)</f>
        <v>BUT GBSEE 66 3A</v>
      </c>
    </row>
    <row r="572" customFormat="false" ht="14.25" hidden="false" customHeight="false" outlineLevel="0" collapsed="false">
      <c r="A572" s="167" t="n">
        <f aca="false">IF(A571=A570,A571+1,A571)</f>
        <v>46520</v>
      </c>
      <c r="B572" s="23" t="str">
        <f aca="false">IF(D572="","",IF($A572=$A571,"14:00","08:00"))</f>
        <v>08:00</v>
      </c>
      <c r="C572" s="23" t="str">
        <f aca="false">IF(D572="","",IF($A572=$A571,"17:00","12:00"))</f>
        <v>12:00</v>
      </c>
      <c r="D572" s="23" t="str">
        <f aca="false" t="array" ref="D572: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s="23" t="n">
        <f aca="false">IF(D572="","",IF(OR(D572="Entreprise",D572="Révisions (Etp)"),0,1))</f>
        <v>0</v>
      </c>
      <c r="F572" s="23" t="str">
        <f aca="false">_xlfn.XLOOKUP('Fiche formation'!$C$8,SitesFormations[Site de formation principal],SitesFormations[Mail pour assiduité],"")</f>
        <v>cfa-ensuplr-upvd-iut-perpignan@umontpellier.fr</v>
      </c>
      <c r="G572" s="23" t="s">
        <v>773</v>
      </c>
      <c r="H572" s="23" t="str">
        <f aca="false">_xlfn.TEXTJOIN(" ",TRUE(),
'Fiche formation'!$C$18,
_xlfn.SWITCH('Fiche formation'!$C$18,"DNO","2A","DE AUDIO","3A",
_xlfn.SWITCH('Fiche formation'!$C$15,"DEUST","2A","DSCG","2A","MASTER","2A","BUT","3A","DCG","3A","LG","3A","LP","3A","INGE","3A",""))
)</f>
        <v>BUT GBSEE 66 3A</v>
      </c>
    </row>
    <row r="573" customFormat="false" ht="14.25" hidden="false" customHeight="false" outlineLevel="0" collapsed="false">
      <c r="A573" s="167" t="n">
        <f aca="false">IF(A572=A571,A572+1,A572)</f>
        <v>46520</v>
      </c>
      <c r="B573" s="23" t="str">
        <f aca="false">IF(D573="","",IF($A573=$A572,"14:00","08:00"))</f>
        <v>14:00</v>
      </c>
      <c r="C573" s="23" t="str">
        <f aca="false">IF(D573="","",IF($A573=$A572,"17:00","12:00"))</f>
        <v>17:00</v>
      </c>
      <c r="D573" s="23" t="str">
        <f aca="false" t="array" ref="D573: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s="23" t="n">
        <f aca="false">IF(D573="","",IF(OR(D573="Entreprise",D573="Révisions (Etp)"),0,1))</f>
        <v>0</v>
      </c>
      <c r="F573" s="23" t="str">
        <f aca="false">_xlfn.XLOOKUP('Fiche formation'!$C$8,SitesFormations[Site de formation principal],SitesFormations[Mail pour assiduité],"")</f>
        <v>cfa-ensuplr-upvd-iut-perpignan@umontpellier.fr</v>
      </c>
      <c r="G573" s="23" t="s">
        <v>773</v>
      </c>
      <c r="H573" s="23" t="str">
        <f aca="false">_xlfn.TEXTJOIN(" ",TRUE(),
'Fiche formation'!$C$18,
_xlfn.SWITCH('Fiche formation'!$C$18,"DNO","2A","DE AUDIO","3A",
_xlfn.SWITCH('Fiche formation'!$C$15,"DEUST","2A","DSCG","2A","MASTER","2A","BUT","3A","DCG","3A","LG","3A","LP","3A","INGE","3A",""))
)</f>
        <v>BUT GBSEE 66 3A</v>
      </c>
    </row>
    <row r="574" customFormat="false" ht="14.25" hidden="false" customHeight="false" outlineLevel="0" collapsed="false">
      <c r="A574" s="167" t="n">
        <f aca="false">IF(A573=A572,A573+1,A573)</f>
        <v>46521</v>
      </c>
      <c r="B574" s="23" t="str">
        <f aca="false">IF(D574="","",IF($A574=$A573,"14:00","08:00"))</f>
        <v>08:00</v>
      </c>
      <c r="C574" s="23" t="str">
        <f aca="false">IF(D574="","",IF($A574=$A573,"17:00","12:00"))</f>
        <v>12:00</v>
      </c>
      <c r="D574" s="23" t="str">
        <f aca="false" t="array" ref="D574: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s="23" t="n">
        <f aca="false">IF(D574="","",IF(OR(D574="Entreprise",D574="Révisions (Etp)"),0,1))</f>
        <v>0</v>
      </c>
      <c r="F574" s="23" t="str">
        <f aca="false">_xlfn.XLOOKUP('Fiche formation'!$C$8,SitesFormations[Site de formation principal],SitesFormations[Mail pour assiduité],"")</f>
        <v>cfa-ensuplr-upvd-iut-perpignan@umontpellier.fr</v>
      </c>
      <c r="G574" s="23" t="s">
        <v>773</v>
      </c>
      <c r="H574" s="23" t="str">
        <f aca="false">_xlfn.TEXTJOIN(" ",TRUE(),
'Fiche formation'!$C$18,
_xlfn.SWITCH('Fiche formation'!$C$18,"DNO","2A","DE AUDIO","3A",
_xlfn.SWITCH('Fiche formation'!$C$15,"DEUST","2A","DSCG","2A","MASTER","2A","BUT","3A","DCG","3A","LG","3A","LP","3A","INGE","3A",""))
)</f>
        <v>BUT GBSEE 66 3A</v>
      </c>
    </row>
    <row r="575" customFormat="false" ht="14.25" hidden="false" customHeight="false" outlineLevel="0" collapsed="false">
      <c r="A575" s="167" t="n">
        <f aca="false">IF(A574=A573,A574+1,A574)</f>
        <v>46521</v>
      </c>
      <c r="B575" s="23" t="str">
        <f aca="false">IF(D575="","",IF($A575=$A574,"14:00","08:00"))</f>
        <v>14:00</v>
      </c>
      <c r="C575" s="23" t="str">
        <f aca="false">IF(D575="","",IF($A575=$A574,"17:00","12:00"))</f>
        <v>17:00</v>
      </c>
      <c r="D575" s="23" t="str">
        <f aca="false" t="array" ref="D575: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s="23" t="n">
        <f aca="false">IF(D575="","",IF(OR(D575="Entreprise",D575="Révisions (Etp)"),0,1))</f>
        <v>0</v>
      </c>
      <c r="F575" s="23" t="str">
        <f aca="false">_xlfn.XLOOKUP('Fiche formation'!$C$8,SitesFormations[Site de formation principal],SitesFormations[Mail pour assiduité],"")</f>
        <v>cfa-ensuplr-upvd-iut-perpignan@umontpellier.fr</v>
      </c>
      <c r="G575" s="23" t="s">
        <v>773</v>
      </c>
      <c r="H575" s="23" t="str">
        <f aca="false">_xlfn.TEXTJOIN(" ",TRUE(),
'Fiche formation'!$C$18,
_xlfn.SWITCH('Fiche formation'!$C$18,"DNO","2A","DE AUDIO","3A",
_xlfn.SWITCH('Fiche formation'!$C$15,"DEUST","2A","DSCG","2A","MASTER","2A","BUT","3A","DCG","3A","LG","3A","LP","3A","INGE","3A",""))
)</f>
        <v>BUT GBSEE 66 3A</v>
      </c>
    </row>
    <row r="576" customFormat="false" ht="14.25" hidden="false" customHeight="false" outlineLevel="0" collapsed="false">
      <c r="A576" s="167" t="n">
        <f aca="false">IF(A575=A574,A575+1,A575)</f>
        <v>46522</v>
      </c>
      <c r="B576" s="23" t="e">
        <f aca="false">IF(D576="","",IF($A576=$A575,"14:00","08:00"))</f>
        <v>#N/A</v>
      </c>
      <c r="C576" s="23" t="e">
        <f aca="false">IF(D576="","",IF($A576=$A575,"17:00","12:00"))</f>
        <v>#N/A</v>
      </c>
      <c r="D576" s="23" t="e">
        <f aca="false" t="array" ref="D576:D576">_xlfn.LET(
    _xlpm.d, A576,
    _xlpm.debut, DATE(2026,8,1),
    _xlpm.m, DATEDIF(_xlpm.debut, _xlpm.d, "m"),
    _xlpm.col, 1 + _xlpm.m*3,
    _xlpm.dates, INDEX('Calendrier 2026-2027'!$C$13:$BC$43,,_xlpm.col),
    _xlpm.titres, INDEX('Calendrier 2026-2027'!$D$13:$BD$43,,_xlpm.col),
    _xlpm.r, _xlfn.XLOOKUP(_xlpm.d, _xlpm.dates, _xlpm.titres),
    IF(_xlpm.r=0,"",_xlpm.r)
)</f>
        <v>#N/A</v>
      </c>
      <c r="E576" s="23" t="e">
        <f aca="false">IF(D576="","",IF(OR(D576="Entreprise",D576="Révisions (Etp)"),0,1))</f>
        <v>#N/A</v>
      </c>
      <c r="F576" s="23" t="str">
        <f aca="false">_xlfn.XLOOKUP('Fiche formation'!$C$8,SitesFormations[Site de formation principal],SitesFormations[Mail pour assiduité],"")</f>
        <v>cfa-ensuplr-upvd-iut-perpignan@umontpellier.fr</v>
      </c>
      <c r="G576" s="23" t="s">
        <v>773</v>
      </c>
      <c r="H576" s="23" t="str">
        <f aca="false">_xlfn.TEXTJOIN(" ",TRUE(),
'Fiche formation'!$C$18,
_xlfn.SWITCH('Fiche formation'!$C$18,"DNO","2A","DE AUDIO","3A",
_xlfn.SWITCH('Fiche formation'!$C$15,"DEUST","2A","DSCG","2A","MASTER","2A","BUT","3A","DCG","3A","LG","3A","LP","3A","INGE","3A",""))
)</f>
        <v>BUT GBSEE 66 3A</v>
      </c>
    </row>
    <row r="577" customFormat="false" ht="14.25" hidden="false" customHeight="false" outlineLevel="0" collapsed="false">
      <c r="A577" s="167" t="n">
        <f aca="false">IF(A576=A575,A576+1,A576)</f>
        <v>46522</v>
      </c>
      <c r="B577" s="23" t="e">
        <f aca="false">IF(D577="","",IF($A577=$A576,"14:00","08:00"))</f>
        <v>#N/A</v>
      </c>
      <c r="C577" s="23" t="e">
        <f aca="false">IF(D577="","",IF($A577=$A576,"17:00","12:00"))</f>
        <v>#N/A</v>
      </c>
      <c r="D577" s="23" t="e">
        <f aca="false" t="array" ref="D577:D577">_xlfn.LET(
    _xlpm.d, A577,
    _xlpm.debut, DATE(2026,8,1),
    _xlpm.m, DATEDIF(_xlpm.debut, _xlpm.d, "m"),
    _xlpm.col, 1 + _xlpm.m*3,
    _xlpm.dates, INDEX('Calendrier 2026-2027'!$C$13:$BC$43,,_xlpm.col),
    _xlpm.titres, INDEX('Calendrier 2026-2027'!$D$13:$BD$43,,_xlpm.col),
    _xlpm.r, _xlfn.XLOOKUP(_xlpm.d, _xlpm.dates, _xlpm.titres),
    IF(_xlpm.r=0,"",_xlpm.r)
)</f>
        <v>#N/A</v>
      </c>
      <c r="E577" s="23" t="e">
        <f aca="false">IF(D577="","",IF(OR(D577="Entreprise",D577="Révisions (Etp)"),0,1))</f>
        <v>#N/A</v>
      </c>
      <c r="F577" s="23" t="str">
        <f aca="false">_xlfn.XLOOKUP('Fiche formation'!$C$8,SitesFormations[Site de formation principal],SitesFormations[Mail pour assiduité],"")</f>
        <v>cfa-ensuplr-upvd-iut-perpignan@umontpellier.fr</v>
      </c>
      <c r="G577" s="23" t="s">
        <v>773</v>
      </c>
      <c r="H577" s="23" t="str">
        <f aca="false">_xlfn.TEXTJOIN(" ",TRUE(),
'Fiche formation'!$C$18,
_xlfn.SWITCH('Fiche formation'!$C$18,"DNO","2A","DE AUDIO","3A",
_xlfn.SWITCH('Fiche formation'!$C$15,"DEUST","2A","DSCG","2A","MASTER","2A","BUT","3A","DCG","3A","LG","3A","LP","3A","INGE","3A",""))
)</f>
        <v>BUT GBSEE 66 3A</v>
      </c>
    </row>
    <row r="578" customFormat="false" ht="14.25" hidden="false" customHeight="false" outlineLevel="0" collapsed="false">
      <c r="A578" s="167" t="n">
        <f aca="false">IF(A577=A576,A577+1,A577)</f>
        <v>46523</v>
      </c>
      <c r="B578" s="23" t="e">
        <f aca="false">IF(D578="","",IF($A578=$A577,"14:00","08:00"))</f>
        <v>#N/A</v>
      </c>
      <c r="C578" s="23" t="e">
        <f aca="false">IF(D578="","",IF($A578=$A577,"17:00","12:00"))</f>
        <v>#N/A</v>
      </c>
      <c r="D578" s="23" t="e">
        <f aca="false" t="array" ref="D578:D578">_xlfn.LET(
    _xlpm.d, A578,
    _xlpm.debut, DATE(2026,8,1),
    _xlpm.m, DATEDIF(_xlpm.debut, _xlpm.d, "m"),
    _xlpm.col, 1 + _xlpm.m*3,
    _xlpm.dates, INDEX('Calendrier 2026-2027'!$C$13:$BC$43,,_xlpm.col),
    _xlpm.titres, INDEX('Calendrier 2026-2027'!$D$13:$BD$43,,_xlpm.col),
    _xlpm.r, _xlfn.XLOOKUP(_xlpm.d, _xlpm.dates, _xlpm.titres),
    IF(_xlpm.r=0,"",_xlpm.r)
)</f>
        <v>#N/A</v>
      </c>
      <c r="E578" s="23" t="e">
        <f aca="false">IF(D578="","",IF(OR(D578="Entreprise",D578="Révisions (Etp)"),0,1))</f>
        <v>#N/A</v>
      </c>
      <c r="F578" s="23" t="str">
        <f aca="false">_xlfn.XLOOKUP('Fiche formation'!$C$8,SitesFormations[Site de formation principal],SitesFormations[Mail pour assiduité],"")</f>
        <v>cfa-ensuplr-upvd-iut-perpignan@umontpellier.fr</v>
      </c>
      <c r="G578" s="23" t="s">
        <v>773</v>
      </c>
      <c r="H578" s="23" t="str">
        <f aca="false">_xlfn.TEXTJOIN(" ",TRUE(),
'Fiche formation'!$C$18,
_xlfn.SWITCH('Fiche formation'!$C$18,"DNO","2A","DE AUDIO","3A",
_xlfn.SWITCH('Fiche formation'!$C$15,"DEUST","2A","DSCG","2A","MASTER","2A","BUT","3A","DCG","3A","LG","3A","LP","3A","INGE","3A",""))
)</f>
        <v>BUT GBSEE 66 3A</v>
      </c>
    </row>
    <row r="579" customFormat="false" ht="14.25" hidden="false" customHeight="false" outlineLevel="0" collapsed="false">
      <c r="A579" s="167" t="n">
        <f aca="false">IF(A578=A577,A578+1,A578)</f>
        <v>46523</v>
      </c>
      <c r="B579" s="23" t="e">
        <f aca="false">IF(D579="","",IF($A579=$A578,"14:00","08:00"))</f>
        <v>#N/A</v>
      </c>
      <c r="C579" s="23" t="e">
        <f aca="false">IF(D579="","",IF($A579=$A578,"17:00","12:00"))</f>
        <v>#N/A</v>
      </c>
      <c r="D579" s="23" t="e">
        <f aca="false" t="array" ref="D579:D579">_xlfn.LET(
    _xlpm.d, A579,
    _xlpm.debut, DATE(2026,8,1),
    _xlpm.m, DATEDIF(_xlpm.debut, _xlpm.d, "m"),
    _xlpm.col, 1 + _xlpm.m*3,
    _xlpm.dates, INDEX('Calendrier 2026-2027'!$C$13:$BC$43,,_xlpm.col),
    _xlpm.titres, INDEX('Calendrier 2026-2027'!$D$13:$BD$43,,_xlpm.col),
    _xlpm.r, _xlfn.XLOOKUP(_xlpm.d, _xlpm.dates, _xlpm.titres),
    IF(_xlpm.r=0,"",_xlpm.r)
)</f>
        <v>#N/A</v>
      </c>
      <c r="E579" s="23" t="e">
        <f aca="false">IF(D579="","",IF(OR(D579="Entreprise",D579="Révisions (Etp)"),0,1))</f>
        <v>#N/A</v>
      </c>
      <c r="F579" s="23" t="str">
        <f aca="false">_xlfn.XLOOKUP('Fiche formation'!$C$8,SitesFormations[Site de formation principal],SitesFormations[Mail pour assiduité],"")</f>
        <v>cfa-ensuplr-upvd-iut-perpignan@umontpellier.fr</v>
      </c>
      <c r="G579" s="23" t="s">
        <v>773</v>
      </c>
      <c r="H579" s="23" t="str">
        <f aca="false">_xlfn.TEXTJOIN(" ",TRUE(),
'Fiche formation'!$C$18,
_xlfn.SWITCH('Fiche formation'!$C$18,"DNO","2A","DE AUDIO","3A",
_xlfn.SWITCH('Fiche formation'!$C$15,"DEUST","2A","DSCG","2A","MASTER","2A","BUT","3A","DCG","3A","LG","3A","LP","3A","INGE","3A",""))
)</f>
        <v>BUT GBSEE 66 3A</v>
      </c>
    </row>
    <row r="580" customFormat="false" ht="14.25" hidden="false" customHeight="false" outlineLevel="0" collapsed="false">
      <c r="A580" s="167" t="n">
        <f aca="false">IF(A579=A578,A579+1,A579)</f>
        <v>46524</v>
      </c>
      <c r="B580" s="23" t="e">
        <f aca="false">IF(D580="","",IF($A580=$A579,"14:00","08:00"))</f>
        <v>#N/A</v>
      </c>
      <c r="C580" s="23" t="e">
        <f aca="false">IF(D580="","",IF($A580=$A579,"17:00","12:00"))</f>
        <v>#N/A</v>
      </c>
      <c r="D580" s="23" t="e">
        <f aca="false" t="array" ref="D580:D580">_xlfn.LET(
    _xlpm.d, A580,
    _xlpm.debut, DATE(2026,8,1),
    _xlpm.m, DATEDIF(_xlpm.debut, _xlpm.d, "m"),
    _xlpm.col, 1 + _xlpm.m*3,
    _xlpm.dates, INDEX('Calendrier 2026-2027'!$C$13:$BC$43,,_xlpm.col),
    _xlpm.titres, INDEX('Calendrier 2026-2027'!$D$13:$BD$43,,_xlpm.col),
    _xlpm.r, _xlfn.XLOOKUP(_xlpm.d, _xlpm.dates, _xlpm.titres),
    IF(_xlpm.r=0,"",_xlpm.r)
)</f>
        <v>#N/A</v>
      </c>
      <c r="E580" s="23" t="e">
        <f aca="false">IF(D580="","",IF(OR(D580="Entreprise",D580="Révisions (Etp)"),0,1))</f>
        <v>#N/A</v>
      </c>
      <c r="F580" s="23" t="str">
        <f aca="false">_xlfn.XLOOKUP('Fiche formation'!$C$8,SitesFormations[Site de formation principal],SitesFormations[Mail pour assiduité],"")</f>
        <v>cfa-ensuplr-upvd-iut-perpignan@umontpellier.fr</v>
      </c>
      <c r="G580" s="23" t="s">
        <v>773</v>
      </c>
      <c r="H580" s="23" t="str">
        <f aca="false">_xlfn.TEXTJOIN(" ",TRUE(),
'Fiche formation'!$C$18,
_xlfn.SWITCH('Fiche formation'!$C$18,"DNO","2A","DE AUDIO","3A",
_xlfn.SWITCH('Fiche formation'!$C$15,"DEUST","2A","DSCG","2A","MASTER","2A","BUT","3A","DCG","3A","LG","3A","LP","3A","INGE","3A",""))
)</f>
        <v>BUT GBSEE 66 3A</v>
      </c>
    </row>
    <row r="581" customFormat="false" ht="14.25" hidden="false" customHeight="false" outlineLevel="0" collapsed="false">
      <c r="A581" s="167" t="n">
        <f aca="false">IF(A580=A579,A580+1,A580)</f>
        <v>46524</v>
      </c>
      <c r="B581" s="23" t="e">
        <f aca="false">IF(D581="","",IF($A581=$A580,"14:00","08:00"))</f>
        <v>#N/A</v>
      </c>
      <c r="C581" s="23" t="e">
        <f aca="false">IF(D581="","",IF($A581=$A580,"17:00","12:00"))</f>
        <v>#N/A</v>
      </c>
      <c r="D581" s="23" t="e">
        <f aca="false" t="array" ref="D581:D581">_xlfn.LET(
    _xlpm.d, A581,
    _xlpm.debut, DATE(2026,8,1),
    _xlpm.m, DATEDIF(_xlpm.debut, _xlpm.d, "m"),
    _xlpm.col, 1 + _xlpm.m*3,
    _xlpm.dates, INDEX('Calendrier 2026-2027'!$C$13:$BC$43,,_xlpm.col),
    _xlpm.titres, INDEX('Calendrier 2026-2027'!$D$13:$BD$43,,_xlpm.col),
    _xlpm.r, _xlfn.XLOOKUP(_xlpm.d, _xlpm.dates, _xlpm.titres),
    IF(_xlpm.r=0,"",_xlpm.r)
)</f>
        <v>#N/A</v>
      </c>
      <c r="E581" s="23" t="e">
        <f aca="false">IF(D581="","",IF(OR(D581="Entreprise",D581="Révisions (Etp)"),0,1))</f>
        <v>#N/A</v>
      </c>
      <c r="F581" s="23" t="str">
        <f aca="false">_xlfn.XLOOKUP('Fiche formation'!$C$8,SitesFormations[Site de formation principal],SitesFormations[Mail pour assiduité],"")</f>
        <v>cfa-ensuplr-upvd-iut-perpignan@umontpellier.fr</v>
      </c>
      <c r="G581" s="23" t="s">
        <v>773</v>
      </c>
      <c r="H581" s="23" t="str">
        <f aca="false">_xlfn.TEXTJOIN(" ",TRUE(),
'Fiche formation'!$C$18,
_xlfn.SWITCH('Fiche formation'!$C$18,"DNO","2A","DE AUDIO","3A",
_xlfn.SWITCH('Fiche formation'!$C$15,"DEUST","2A","DSCG","2A","MASTER","2A","BUT","3A","DCG","3A","LG","3A","LP","3A","INGE","3A",""))
)</f>
        <v>BUT GBSEE 66 3A</v>
      </c>
    </row>
    <row r="582" customFormat="false" ht="14.25" hidden="false" customHeight="false" outlineLevel="0" collapsed="false">
      <c r="A582" s="167" t="n">
        <f aca="false">IF(A581=A580,A581+1,A581)</f>
        <v>46525</v>
      </c>
      <c r="B582" s="23" t="str">
        <f aca="false">IF(D582="","",IF($A582=$A581,"14:00","08:00"))</f>
        <v>08:00</v>
      </c>
      <c r="C582" s="23" t="str">
        <f aca="false">IF(D582="","",IF($A582=$A581,"17:00","12:00"))</f>
        <v>12:00</v>
      </c>
      <c r="D582" s="23" t="str">
        <f aca="false" t="array" ref="D582: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s="23" t="n">
        <f aca="false">IF(D582="","",IF(OR(D582="Entreprise",D582="Révisions (Etp)"),0,1))</f>
        <v>0</v>
      </c>
      <c r="F582" s="23" t="str">
        <f aca="false">_xlfn.XLOOKUP('Fiche formation'!$C$8,SitesFormations[Site de formation principal],SitesFormations[Mail pour assiduité],"")</f>
        <v>cfa-ensuplr-upvd-iut-perpignan@umontpellier.fr</v>
      </c>
      <c r="G582" s="23" t="s">
        <v>773</v>
      </c>
      <c r="H582" s="23" t="str">
        <f aca="false">_xlfn.TEXTJOIN(" ",TRUE(),
'Fiche formation'!$C$18,
_xlfn.SWITCH('Fiche formation'!$C$18,"DNO","2A","DE AUDIO","3A",
_xlfn.SWITCH('Fiche formation'!$C$15,"DEUST","2A","DSCG","2A","MASTER","2A","BUT","3A","DCG","3A","LG","3A","LP","3A","INGE","3A",""))
)</f>
        <v>BUT GBSEE 66 3A</v>
      </c>
    </row>
    <row r="583" customFormat="false" ht="14.25" hidden="false" customHeight="false" outlineLevel="0" collapsed="false">
      <c r="A583" s="167" t="n">
        <f aca="false">IF(A582=A581,A582+1,A582)</f>
        <v>46525</v>
      </c>
      <c r="B583" s="23" t="str">
        <f aca="false">IF(D583="","",IF($A583=$A582,"14:00","08:00"))</f>
        <v>14:00</v>
      </c>
      <c r="C583" s="23" t="str">
        <f aca="false">IF(D583="","",IF($A583=$A582,"17:00","12:00"))</f>
        <v>17:00</v>
      </c>
      <c r="D583" s="23" t="str">
        <f aca="false" t="array" ref="D583: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s="23" t="n">
        <f aca="false">IF(D583="","",IF(OR(D583="Entreprise",D583="Révisions (Etp)"),0,1))</f>
        <v>0</v>
      </c>
      <c r="F583" s="23" t="str">
        <f aca="false">_xlfn.XLOOKUP('Fiche formation'!$C$8,SitesFormations[Site de formation principal],SitesFormations[Mail pour assiduité],"")</f>
        <v>cfa-ensuplr-upvd-iut-perpignan@umontpellier.fr</v>
      </c>
      <c r="G583" s="23" t="s">
        <v>773</v>
      </c>
      <c r="H583" s="23" t="str">
        <f aca="false">_xlfn.TEXTJOIN(" ",TRUE(),
'Fiche formation'!$C$18,
_xlfn.SWITCH('Fiche formation'!$C$18,"DNO","2A","DE AUDIO","3A",
_xlfn.SWITCH('Fiche formation'!$C$15,"DEUST","2A","DSCG","2A","MASTER","2A","BUT","3A","DCG","3A","LG","3A","LP","3A","INGE","3A",""))
)</f>
        <v>BUT GBSEE 66 3A</v>
      </c>
    </row>
    <row r="584" customFormat="false" ht="14.25" hidden="false" customHeight="false" outlineLevel="0" collapsed="false">
      <c r="A584" s="167" t="n">
        <f aca="false">IF(A583=A582,A583+1,A583)</f>
        <v>46526</v>
      </c>
      <c r="B584" s="23" t="str">
        <f aca="false">IF(D584="","",IF($A584=$A583,"14:00","08:00"))</f>
        <v>08:00</v>
      </c>
      <c r="C584" s="23" t="str">
        <f aca="false">IF(D584="","",IF($A584=$A583,"17:00","12:00"))</f>
        <v>12:00</v>
      </c>
      <c r="D584" s="23" t="str">
        <f aca="false" t="array" ref="D584: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s="23" t="n">
        <f aca="false">IF(D584="","",IF(OR(D584="Entreprise",D584="Révisions (Etp)"),0,1))</f>
        <v>0</v>
      </c>
      <c r="F584" s="23" t="str">
        <f aca="false">_xlfn.XLOOKUP('Fiche formation'!$C$8,SitesFormations[Site de formation principal],SitesFormations[Mail pour assiduité],"")</f>
        <v>cfa-ensuplr-upvd-iut-perpignan@umontpellier.fr</v>
      </c>
      <c r="G584" s="23" t="s">
        <v>773</v>
      </c>
      <c r="H584" s="23" t="str">
        <f aca="false">_xlfn.TEXTJOIN(" ",TRUE(),
'Fiche formation'!$C$18,
_xlfn.SWITCH('Fiche formation'!$C$18,"DNO","2A","DE AUDIO","3A",
_xlfn.SWITCH('Fiche formation'!$C$15,"DEUST","2A","DSCG","2A","MASTER","2A","BUT","3A","DCG","3A","LG","3A","LP","3A","INGE","3A",""))
)</f>
        <v>BUT GBSEE 66 3A</v>
      </c>
    </row>
    <row r="585" customFormat="false" ht="14.25" hidden="false" customHeight="false" outlineLevel="0" collapsed="false">
      <c r="A585" s="167" t="n">
        <f aca="false">IF(A584=A583,A584+1,A584)</f>
        <v>46526</v>
      </c>
      <c r="B585" s="23" t="str">
        <f aca="false">IF(D585="","",IF($A585=$A584,"14:00","08:00"))</f>
        <v>14:00</v>
      </c>
      <c r="C585" s="23" t="str">
        <f aca="false">IF(D585="","",IF($A585=$A584,"17:00","12:00"))</f>
        <v>17:00</v>
      </c>
      <c r="D585" s="23" t="str">
        <f aca="false" t="array" ref="D585: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s="23" t="n">
        <f aca="false">IF(D585="","",IF(OR(D585="Entreprise",D585="Révisions (Etp)"),0,1))</f>
        <v>0</v>
      </c>
      <c r="F585" s="23" t="str">
        <f aca="false">_xlfn.XLOOKUP('Fiche formation'!$C$8,SitesFormations[Site de formation principal],SitesFormations[Mail pour assiduité],"")</f>
        <v>cfa-ensuplr-upvd-iut-perpignan@umontpellier.fr</v>
      </c>
      <c r="G585" s="23" t="s">
        <v>773</v>
      </c>
      <c r="H585" s="23" t="str">
        <f aca="false">_xlfn.TEXTJOIN(" ",TRUE(),
'Fiche formation'!$C$18,
_xlfn.SWITCH('Fiche formation'!$C$18,"DNO","2A","DE AUDIO","3A",
_xlfn.SWITCH('Fiche formation'!$C$15,"DEUST","2A","DSCG","2A","MASTER","2A","BUT","3A","DCG","3A","LG","3A","LP","3A","INGE","3A",""))
)</f>
        <v>BUT GBSEE 66 3A</v>
      </c>
    </row>
    <row r="586" customFormat="false" ht="14.25" hidden="false" customHeight="false" outlineLevel="0" collapsed="false">
      <c r="A586" s="167" t="n">
        <f aca="false">IF(A585=A584,A585+1,A585)</f>
        <v>46527</v>
      </c>
      <c r="B586" s="23" t="str">
        <f aca="false">IF(D586="","",IF($A586=$A585,"14:00","08:00"))</f>
        <v>08:00</v>
      </c>
      <c r="C586" s="23" t="str">
        <f aca="false">IF(D586="","",IF($A586=$A585,"17:00","12:00"))</f>
        <v>12:00</v>
      </c>
      <c r="D586" s="23" t="str">
        <f aca="false" t="array" ref="D586: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s="23" t="n">
        <f aca="false">IF(D586="","",IF(OR(D586="Entreprise",D586="Révisions (Etp)"),0,1))</f>
        <v>0</v>
      </c>
      <c r="F586" s="23" t="str">
        <f aca="false">_xlfn.XLOOKUP('Fiche formation'!$C$8,SitesFormations[Site de formation principal],SitesFormations[Mail pour assiduité],"")</f>
        <v>cfa-ensuplr-upvd-iut-perpignan@umontpellier.fr</v>
      </c>
      <c r="G586" s="23" t="s">
        <v>773</v>
      </c>
      <c r="H586" s="23" t="str">
        <f aca="false">_xlfn.TEXTJOIN(" ",TRUE(),
'Fiche formation'!$C$18,
_xlfn.SWITCH('Fiche formation'!$C$18,"DNO","2A","DE AUDIO","3A",
_xlfn.SWITCH('Fiche formation'!$C$15,"DEUST","2A","DSCG","2A","MASTER","2A","BUT","3A","DCG","3A","LG","3A","LP","3A","INGE","3A",""))
)</f>
        <v>BUT GBSEE 66 3A</v>
      </c>
    </row>
    <row r="587" customFormat="false" ht="14.25" hidden="false" customHeight="false" outlineLevel="0" collapsed="false">
      <c r="A587" s="167" t="n">
        <f aca="false">IF(A586=A585,A586+1,A586)</f>
        <v>46527</v>
      </c>
      <c r="B587" s="23" t="str">
        <f aca="false">IF(D587="","",IF($A587=$A586,"14:00","08:00"))</f>
        <v>14:00</v>
      </c>
      <c r="C587" s="23" t="str">
        <f aca="false">IF(D587="","",IF($A587=$A586,"17:00","12:00"))</f>
        <v>17:00</v>
      </c>
      <c r="D587" s="23" t="str">
        <f aca="false" t="array" ref="D587: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s="23" t="n">
        <f aca="false">IF(D587="","",IF(OR(D587="Entreprise",D587="Révisions (Etp)"),0,1))</f>
        <v>0</v>
      </c>
      <c r="F587" s="23" t="str">
        <f aca="false">_xlfn.XLOOKUP('Fiche formation'!$C$8,SitesFormations[Site de formation principal],SitesFormations[Mail pour assiduité],"")</f>
        <v>cfa-ensuplr-upvd-iut-perpignan@umontpellier.fr</v>
      </c>
      <c r="G587" s="23" t="s">
        <v>773</v>
      </c>
      <c r="H587" s="23" t="str">
        <f aca="false">_xlfn.TEXTJOIN(" ",TRUE(),
'Fiche formation'!$C$18,
_xlfn.SWITCH('Fiche formation'!$C$18,"DNO","2A","DE AUDIO","3A",
_xlfn.SWITCH('Fiche formation'!$C$15,"DEUST","2A","DSCG","2A","MASTER","2A","BUT","3A","DCG","3A","LG","3A","LP","3A","INGE","3A",""))
)</f>
        <v>BUT GBSEE 66 3A</v>
      </c>
    </row>
    <row r="588" customFormat="false" ht="14.25" hidden="false" customHeight="false" outlineLevel="0" collapsed="false">
      <c r="A588" s="167" t="n">
        <f aca="false">IF(A587=A586,A587+1,A587)</f>
        <v>46528</v>
      </c>
      <c r="B588" s="23" t="str">
        <f aca="false">IF(D588="","",IF($A588=$A587,"14:00","08:00"))</f>
        <v>08:00</v>
      </c>
      <c r="C588" s="23" t="str">
        <f aca="false">IF(D588="","",IF($A588=$A587,"17:00","12:00"))</f>
        <v>12:00</v>
      </c>
      <c r="D588" s="23" t="str">
        <f aca="false" t="array" ref="D588: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s="23" t="n">
        <f aca="false">IF(D588="","",IF(OR(D588="Entreprise",D588="Révisions (Etp)"),0,1))</f>
        <v>0</v>
      </c>
      <c r="F588" s="23" t="str">
        <f aca="false">_xlfn.XLOOKUP('Fiche formation'!$C$8,SitesFormations[Site de formation principal],SitesFormations[Mail pour assiduité],"")</f>
        <v>cfa-ensuplr-upvd-iut-perpignan@umontpellier.fr</v>
      </c>
      <c r="G588" s="23" t="s">
        <v>773</v>
      </c>
      <c r="H588" s="23" t="str">
        <f aca="false">_xlfn.TEXTJOIN(" ",TRUE(),
'Fiche formation'!$C$18,
_xlfn.SWITCH('Fiche formation'!$C$18,"DNO","2A","DE AUDIO","3A",
_xlfn.SWITCH('Fiche formation'!$C$15,"DEUST","2A","DSCG","2A","MASTER","2A","BUT","3A","DCG","3A","LG","3A","LP","3A","INGE","3A",""))
)</f>
        <v>BUT GBSEE 66 3A</v>
      </c>
    </row>
    <row r="589" customFormat="false" ht="14.25" hidden="false" customHeight="false" outlineLevel="0" collapsed="false">
      <c r="A589" s="167" t="n">
        <f aca="false">IF(A588=A587,A588+1,A588)</f>
        <v>46528</v>
      </c>
      <c r="B589" s="23" t="str">
        <f aca="false">IF(D589="","",IF($A589=$A588,"14:00","08:00"))</f>
        <v>14:00</v>
      </c>
      <c r="C589" s="23" t="str">
        <f aca="false">IF(D589="","",IF($A589=$A588,"17:00","12:00"))</f>
        <v>17:00</v>
      </c>
      <c r="D589" s="23" t="str">
        <f aca="false" t="array" ref="D589: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s="23" t="n">
        <f aca="false">IF(D589="","",IF(OR(D589="Entreprise",D589="Révisions (Etp)"),0,1))</f>
        <v>0</v>
      </c>
      <c r="F589" s="23" t="str">
        <f aca="false">_xlfn.XLOOKUP('Fiche formation'!$C$8,SitesFormations[Site de formation principal],SitesFormations[Mail pour assiduité],"")</f>
        <v>cfa-ensuplr-upvd-iut-perpignan@umontpellier.fr</v>
      </c>
      <c r="G589" s="23" t="s">
        <v>773</v>
      </c>
      <c r="H589" s="23" t="str">
        <f aca="false">_xlfn.TEXTJOIN(" ",TRUE(),
'Fiche formation'!$C$18,
_xlfn.SWITCH('Fiche formation'!$C$18,"DNO","2A","DE AUDIO","3A",
_xlfn.SWITCH('Fiche formation'!$C$15,"DEUST","2A","DSCG","2A","MASTER","2A","BUT","3A","DCG","3A","LG","3A","LP","3A","INGE","3A",""))
)</f>
        <v>BUT GBSEE 66 3A</v>
      </c>
    </row>
    <row r="590" customFormat="false" ht="14.25" hidden="false" customHeight="false" outlineLevel="0" collapsed="false">
      <c r="A590" s="167" t="n">
        <f aca="false">IF(A589=A588,A589+1,A589)</f>
        <v>46529</v>
      </c>
      <c r="B590" s="23" t="e">
        <f aca="false">IF(D590="","",IF($A590=$A589,"14:00","08:00"))</f>
        <v>#N/A</v>
      </c>
      <c r="C590" s="23" t="e">
        <f aca="false">IF(D590="","",IF($A590=$A589,"17:00","12:00"))</f>
        <v>#N/A</v>
      </c>
      <c r="D590" s="23" t="e">
        <f aca="false" t="array" ref="D590:D590">_xlfn.LET(
    _xlpm.d, A590,
    _xlpm.debut, DATE(2026,8,1),
    _xlpm.m, DATEDIF(_xlpm.debut, _xlpm.d, "m"),
    _xlpm.col, 1 + _xlpm.m*3,
    _xlpm.dates, INDEX('Calendrier 2026-2027'!$C$13:$BC$43,,_xlpm.col),
    _xlpm.titres, INDEX('Calendrier 2026-2027'!$D$13:$BD$43,,_xlpm.col),
    _xlpm.r, _xlfn.XLOOKUP(_xlpm.d, _xlpm.dates, _xlpm.titres),
    IF(_xlpm.r=0,"",_xlpm.r)
)</f>
        <v>#N/A</v>
      </c>
      <c r="E590" s="23" t="e">
        <f aca="false">IF(D590="","",IF(OR(D590="Entreprise",D590="Révisions (Etp)"),0,1))</f>
        <v>#N/A</v>
      </c>
      <c r="F590" s="23" t="str">
        <f aca="false">_xlfn.XLOOKUP('Fiche formation'!$C$8,SitesFormations[Site de formation principal],SitesFormations[Mail pour assiduité],"")</f>
        <v>cfa-ensuplr-upvd-iut-perpignan@umontpellier.fr</v>
      </c>
      <c r="G590" s="23" t="s">
        <v>773</v>
      </c>
      <c r="H590" s="23" t="str">
        <f aca="false">_xlfn.TEXTJOIN(" ",TRUE(),
'Fiche formation'!$C$18,
_xlfn.SWITCH('Fiche formation'!$C$18,"DNO","2A","DE AUDIO","3A",
_xlfn.SWITCH('Fiche formation'!$C$15,"DEUST","2A","DSCG","2A","MASTER","2A","BUT","3A","DCG","3A","LG","3A","LP","3A","INGE","3A",""))
)</f>
        <v>BUT GBSEE 66 3A</v>
      </c>
    </row>
    <row r="591" customFormat="false" ht="14.25" hidden="false" customHeight="false" outlineLevel="0" collapsed="false">
      <c r="A591" s="167" t="n">
        <f aca="false">IF(A590=A589,A590+1,A590)</f>
        <v>46529</v>
      </c>
      <c r="B591" s="23" t="e">
        <f aca="false">IF(D591="","",IF($A591=$A590,"14:00","08:00"))</f>
        <v>#N/A</v>
      </c>
      <c r="C591" s="23" t="e">
        <f aca="false">IF(D591="","",IF($A591=$A590,"17:00","12:00"))</f>
        <v>#N/A</v>
      </c>
      <c r="D591" s="23" t="e">
        <f aca="false" t="array" ref="D591:D591">_xlfn.LET(
    _xlpm.d, A591,
    _xlpm.debut, DATE(2026,8,1),
    _xlpm.m, DATEDIF(_xlpm.debut, _xlpm.d, "m"),
    _xlpm.col, 1 + _xlpm.m*3,
    _xlpm.dates, INDEX('Calendrier 2026-2027'!$C$13:$BC$43,,_xlpm.col),
    _xlpm.titres, INDEX('Calendrier 2026-2027'!$D$13:$BD$43,,_xlpm.col),
    _xlpm.r, _xlfn.XLOOKUP(_xlpm.d, _xlpm.dates, _xlpm.titres),
    IF(_xlpm.r=0,"",_xlpm.r)
)</f>
        <v>#N/A</v>
      </c>
      <c r="E591" s="23" t="e">
        <f aca="false">IF(D591="","",IF(OR(D591="Entreprise",D591="Révisions (Etp)"),0,1))</f>
        <v>#N/A</v>
      </c>
      <c r="F591" s="23" t="str">
        <f aca="false">_xlfn.XLOOKUP('Fiche formation'!$C$8,SitesFormations[Site de formation principal],SitesFormations[Mail pour assiduité],"")</f>
        <v>cfa-ensuplr-upvd-iut-perpignan@umontpellier.fr</v>
      </c>
      <c r="G591" s="23" t="s">
        <v>773</v>
      </c>
      <c r="H591" s="23" t="str">
        <f aca="false">_xlfn.TEXTJOIN(" ",TRUE(),
'Fiche formation'!$C$18,
_xlfn.SWITCH('Fiche formation'!$C$18,"DNO","2A","DE AUDIO","3A",
_xlfn.SWITCH('Fiche formation'!$C$15,"DEUST","2A","DSCG","2A","MASTER","2A","BUT","3A","DCG","3A","LG","3A","LP","3A","INGE","3A",""))
)</f>
        <v>BUT GBSEE 66 3A</v>
      </c>
    </row>
    <row r="592" customFormat="false" ht="14.25" hidden="false" customHeight="false" outlineLevel="0" collapsed="false">
      <c r="A592" s="167" t="n">
        <f aca="false">IF(A591=A590,A591+1,A591)</f>
        <v>46530</v>
      </c>
      <c r="B592" s="23" t="e">
        <f aca="false">IF(D592="","",IF($A592=$A591,"14:00","08:00"))</f>
        <v>#N/A</v>
      </c>
      <c r="C592" s="23" t="e">
        <f aca="false">IF(D592="","",IF($A592=$A591,"17:00","12:00"))</f>
        <v>#N/A</v>
      </c>
      <c r="D592" s="23" t="e">
        <f aca="false" t="array" ref="D592:D592">_xlfn.LET(
    _xlpm.d, A592,
    _xlpm.debut, DATE(2026,8,1),
    _xlpm.m, DATEDIF(_xlpm.debut, _xlpm.d, "m"),
    _xlpm.col, 1 + _xlpm.m*3,
    _xlpm.dates, INDEX('Calendrier 2026-2027'!$C$13:$BC$43,,_xlpm.col),
    _xlpm.titres, INDEX('Calendrier 2026-2027'!$D$13:$BD$43,,_xlpm.col),
    _xlpm.r, _xlfn.XLOOKUP(_xlpm.d, _xlpm.dates, _xlpm.titres),
    IF(_xlpm.r=0,"",_xlpm.r)
)</f>
        <v>#N/A</v>
      </c>
      <c r="E592" s="23" t="e">
        <f aca="false">IF(D592="","",IF(OR(D592="Entreprise",D592="Révisions (Etp)"),0,1))</f>
        <v>#N/A</v>
      </c>
      <c r="F592" s="23" t="str">
        <f aca="false">_xlfn.XLOOKUP('Fiche formation'!$C$8,SitesFormations[Site de formation principal],SitesFormations[Mail pour assiduité],"")</f>
        <v>cfa-ensuplr-upvd-iut-perpignan@umontpellier.fr</v>
      </c>
      <c r="G592" s="23" t="s">
        <v>773</v>
      </c>
      <c r="H592" s="23" t="str">
        <f aca="false">_xlfn.TEXTJOIN(" ",TRUE(),
'Fiche formation'!$C$18,
_xlfn.SWITCH('Fiche formation'!$C$18,"DNO","2A","DE AUDIO","3A",
_xlfn.SWITCH('Fiche formation'!$C$15,"DEUST","2A","DSCG","2A","MASTER","2A","BUT","3A","DCG","3A","LG","3A","LP","3A","INGE","3A",""))
)</f>
        <v>BUT GBSEE 66 3A</v>
      </c>
    </row>
    <row r="593" customFormat="false" ht="14.25" hidden="false" customHeight="false" outlineLevel="0" collapsed="false">
      <c r="A593" s="167" t="n">
        <f aca="false">IF(A592=A591,A592+1,A592)</f>
        <v>46530</v>
      </c>
      <c r="B593" s="23" t="e">
        <f aca="false">IF(D593="","",IF($A593=$A592,"14:00","08:00"))</f>
        <v>#N/A</v>
      </c>
      <c r="C593" s="23" t="e">
        <f aca="false">IF(D593="","",IF($A593=$A592,"17:00","12:00"))</f>
        <v>#N/A</v>
      </c>
      <c r="D593" s="23" t="e">
        <f aca="false" t="array" ref="D593:D593">_xlfn.LET(
    _xlpm.d, A593,
    _xlpm.debut, DATE(2026,8,1),
    _xlpm.m, DATEDIF(_xlpm.debut, _xlpm.d, "m"),
    _xlpm.col, 1 + _xlpm.m*3,
    _xlpm.dates, INDEX('Calendrier 2026-2027'!$C$13:$BC$43,,_xlpm.col),
    _xlpm.titres, INDEX('Calendrier 2026-2027'!$D$13:$BD$43,,_xlpm.col),
    _xlpm.r, _xlfn.XLOOKUP(_xlpm.d, _xlpm.dates, _xlpm.titres),
    IF(_xlpm.r=0,"",_xlpm.r)
)</f>
        <v>#N/A</v>
      </c>
      <c r="E593" s="23" t="e">
        <f aca="false">IF(D593="","",IF(OR(D593="Entreprise",D593="Révisions (Etp)"),0,1))</f>
        <v>#N/A</v>
      </c>
      <c r="F593" s="23" t="str">
        <f aca="false">_xlfn.XLOOKUP('Fiche formation'!$C$8,SitesFormations[Site de formation principal],SitesFormations[Mail pour assiduité],"")</f>
        <v>cfa-ensuplr-upvd-iut-perpignan@umontpellier.fr</v>
      </c>
      <c r="G593" s="23" t="s">
        <v>773</v>
      </c>
      <c r="H593" s="23" t="str">
        <f aca="false">_xlfn.TEXTJOIN(" ",TRUE(),
'Fiche formation'!$C$18,
_xlfn.SWITCH('Fiche formation'!$C$18,"DNO","2A","DE AUDIO","3A",
_xlfn.SWITCH('Fiche formation'!$C$15,"DEUST","2A","DSCG","2A","MASTER","2A","BUT","3A","DCG","3A","LG","3A","LP","3A","INGE","3A",""))
)</f>
        <v>BUT GBSEE 66 3A</v>
      </c>
    </row>
    <row r="594" customFormat="false" ht="14.25" hidden="false" customHeight="false" outlineLevel="0" collapsed="false">
      <c r="A594" s="167" t="n">
        <f aca="false">IF(A593=A592,A593+1,A593)</f>
        <v>46531</v>
      </c>
      <c r="B594" s="23" t="str">
        <f aca="false">IF(D594="","",IF($A594=$A593,"14:00","08:00"))</f>
        <v>08:00</v>
      </c>
      <c r="C594" s="23" t="str">
        <f aca="false">IF(D594="","",IF($A594=$A593,"17:00","12:00"))</f>
        <v>12:00</v>
      </c>
      <c r="D594" s="23" t="str">
        <f aca="false" t="array" ref="D594: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s="23" t="n">
        <f aca="false">IF(D594="","",IF(OR(D594="Entreprise",D594="Révisions (Etp)"),0,1))</f>
        <v>0</v>
      </c>
      <c r="F594" s="23" t="str">
        <f aca="false">_xlfn.XLOOKUP('Fiche formation'!$C$8,SitesFormations[Site de formation principal],SitesFormations[Mail pour assiduité],"")</f>
        <v>cfa-ensuplr-upvd-iut-perpignan@umontpellier.fr</v>
      </c>
      <c r="G594" s="23" t="s">
        <v>773</v>
      </c>
      <c r="H594" s="23" t="str">
        <f aca="false">_xlfn.TEXTJOIN(" ",TRUE(),
'Fiche formation'!$C$18,
_xlfn.SWITCH('Fiche formation'!$C$18,"DNO","2A","DE AUDIO","3A",
_xlfn.SWITCH('Fiche formation'!$C$15,"DEUST","2A","DSCG","2A","MASTER","2A","BUT","3A","DCG","3A","LG","3A","LP","3A","INGE","3A",""))
)</f>
        <v>BUT GBSEE 66 3A</v>
      </c>
    </row>
    <row r="595" customFormat="false" ht="14.25" hidden="false" customHeight="false" outlineLevel="0" collapsed="false">
      <c r="A595" s="167" t="n">
        <f aca="false">IF(A594=A593,A594+1,A594)</f>
        <v>46531</v>
      </c>
      <c r="B595" s="23" t="str">
        <f aca="false">IF(D595="","",IF($A595=$A594,"14:00","08:00"))</f>
        <v>14:00</v>
      </c>
      <c r="C595" s="23" t="str">
        <f aca="false">IF(D595="","",IF($A595=$A594,"17:00","12:00"))</f>
        <v>17:00</v>
      </c>
      <c r="D595" s="23" t="str">
        <f aca="false" t="array" ref="D595: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s="23" t="n">
        <f aca="false">IF(D595="","",IF(OR(D595="Entreprise",D595="Révisions (Etp)"),0,1))</f>
        <v>0</v>
      </c>
      <c r="F595" s="23" t="str">
        <f aca="false">_xlfn.XLOOKUP('Fiche formation'!$C$8,SitesFormations[Site de formation principal],SitesFormations[Mail pour assiduité],"")</f>
        <v>cfa-ensuplr-upvd-iut-perpignan@umontpellier.fr</v>
      </c>
      <c r="G595" s="23" t="s">
        <v>773</v>
      </c>
      <c r="H595" s="23" t="str">
        <f aca="false">_xlfn.TEXTJOIN(" ",TRUE(),
'Fiche formation'!$C$18,
_xlfn.SWITCH('Fiche formation'!$C$18,"DNO","2A","DE AUDIO","3A",
_xlfn.SWITCH('Fiche formation'!$C$15,"DEUST","2A","DSCG","2A","MASTER","2A","BUT","3A","DCG","3A","LG","3A","LP","3A","INGE","3A",""))
)</f>
        <v>BUT GBSEE 66 3A</v>
      </c>
    </row>
    <row r="596" customFormat="false" ht="14.25" hidden="false" customHeight="false" outlineLevel="0" collapsed="false">
      <c r="A596" s="167" t="n">
        <f aca="false">IF(A595=A594,A595+1,A595)</f>
        <v>46532</v>
      </c>
      <c r="B596" s="23" t="str">
        <f aca="false">IF(D596="","",IF($A596=$A595,"14:00","08:00"))</f>
        <v>08:00</v>
      </c>
      <c r="C596" s="23" t="str">
        <f aca="false">IF(D596="","",IF($A596=$A595,"17:00","12:00"))</f>
        <v>12:00</v>
      </c>
      <c r="D596" s="23" t="str">
        <f aca="false" t="array" ref="D596: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s="23" t="n">
        <f aca="false">IF(D596="","",IF(OR(D596="Entreprise",D596="Révisions (Etp)"),0,1))</f>
        <v>0</v>
      </c>
      <c r="F596" s="23" t="str">
        <f aca="false">_xlfn.XLOOKUP('Fiche formation'!$C$8,SitesFormations[Site de formation principal],SitesFormations[Mail pour assiduité],"")</f>
        <v>cfa-ensuplr-upvd-iut-perpignan@umontpellier.fr</v>
      </c>
      <c r="G596" s="23" t="s">
        <v>773</v>
      </c>
      <c r="H596" s="23" t="str">
        <f aca="false">_xlfn.TEXTJOIN(" ",TRUE(),
'Fiche formation'!$C$18,
_xlfn.SWITCH('Fiche formation'!$C$18,"DNO","2A","DE AUDIO","3A",
_xlfn.SWITCH('Fiche formation'!$C$15,"DEUST","2A","DSCG","2A","MASTER","2A","BUT","3A","DCG","3A","LG","3A","LP","3A","INGE","3A",""))
)</f>
        <v>BUT GBSEE 66 3A</v>
      </c>
    </row>
    <row r="597" customFormat="false" ht="14.25" hidden="false" customHeight="false" outlineLevel="0" collapsed="false">
      <c r="A597" s="167" t="n">
        <f aca="false">IF(A596=A595,A596+1,A596)</f>
        <v>46532</v>
      </c>
      <c r="B597" s="23" t="str">
        <f aca="false">IF(D597="","",IF($A597=$A596,"14:00","08:00"))</f>
        <v>14:00</v>
      </c>
      <c r="C597" s="23" t="str">
        <f aca="false">IF(D597="","",IF($A597=$A596,"17:00","12:00"))</f>
        <v>17:00</v>
      </c>
      <c r="D597" s="23" t="str">
        <f aca="false" t="array" ref="D597: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s="23" t="n">
        <f aca="false">IF(D597="","",IF(OR(D597="Entreprise",D597="Révisions (Etp)"),0,1))</f>
        <v>0</v>
      </c>
      <c r="F597" s="23" t="str">
        <f aca="false">_xlfn.XLOOKUP('Fiche formation'!$C$8,SitesFormations[Site de formation principal],SitesFormations[Mail pour assiduité],"")</f>
        <v>cfa-ensuplr-upvd-iut-perpignan@umontpellier.fr</v>
      </c>
      <c r="G597" s="23" t="s">
        <v>773</v>
      </c>
      <c r="H597" s="23" t="str">
        <f aca="false">_xlfn.TEXTJOIN(" ",TRUE(),
'Fiche formation'!$C$18,
_xlfn.SWITCH('Fiche formation'!$C$18,"DNO","2A","DE AUDIO","3A",
_xlfn.SWITCH('Fiche formation'!$C$15,"DEUST","2A","DSCG","2A","MASTER","2A","BUT","3A","DCG","3A","LG","3A","LP","3A","INGE","3A",""))
)</f>
        <v>BUT GBSEE 66 3A</v>
      </c>
    </row>
    <row r="598" customFormat="false" ht="14.25" hidden="false" customHeight="false" outlineLevel="0" collapsed="false">
      <c r="A598" s="167" t="n">
        <f aca="false">IF(A597=A596,A597+1,A597)</f>
        <v>46533</v>
      </c>
      <c r="B598" s="23" t="str">
        <f aca="false">IF(D598="","",IF($A598=$A597,"14:00","08:00"))</f>
        <v>08:00</v>
      </c>
      <c r="C598" s="23" t="str">
        <f aca="false">IF(D598="","",IF($A598=$A597,"17:00","12:00"))</f>
        <v>12:00</v>
      </c>
      <c r="D598" s="23" t="str">
        <f aca="false" t="array" ref="D598: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s="23" t="n">
        <f aca="false">IF(D598="","",IF(OR(D598="Entreprise",D598="Révisions (Etp)"),0,1))</f>
        <v>0</v>
      </c>
      <c r="F598" s="23" t="str">
        <f aca="false">_xlfn.XLOOKUP('Fiche formation'!$C$8,SitesFormations[Site de formation principal],SitesFormations[Mail pour assiduité],"")</f>
        <v>cfa-ensuplr-upvd-iut-perpignan@umontpellier.fr</v>
      </c>
      <c r="G598" s="23" t="s">
        <v>773</v>
      </c>
      <c r="H598" s="23" t="str">
        <f aca="false">_xlfn.TEXTJOIN(" ",TRUE(),
'Fiche formation'!$C$18,
_xlfn.SWITCH('Fiche formation'!$C$18,"DNO","2A","DE AUDIO","3A",
_xlfn.SWITCH('Fiche formation'!$C$15,"DEUST","2A","DSCG","2A","MASTER","2A","BUT","3A","DCG","3A","LG","3A","LP","3A","INGE","3A",""))
)</f>
        <v>BUT GBSEE 66 3A</v>
      </c>
    </row>
    <row r="599" customFormat="false" ht="14.25" hidden="false" customHeight="false" outlineLevel="0" collapsed="false">
      <c r="A599" s="167" t="n">
        <f aca="false">IF(A598=A597,A598+1,A598)</f>
        <v>46533</v>
      </c>
      <c r="B599" s="23" t="str">
        <f aca="false">IF(D599="","",IF($A599=$A598,"14:00","08:00"))</f>
        <v>14:00</v>
      </c>
      <c r="C599" s="23" t="str">
        <f aca="false">IF(D599="","",IF($A599=$A598,"17:00","12:00"))</f>
        <v>17:00</v>
      </c>
      <c r="D599" s="23" t="str">
        <f aca="false" t="array" ref="D599: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s="23" t="n">
        <f aca="false">IF(D599="","",IF(OR(D599="Entreprise",D599="Révisions (Etp)"),0,1))</f>
        <v>0</v>
      </c>
      <c r="F599" s="23" t="str">
        <f aca="false">_xlfn.XLOOKUP('Fiche formation'!$C$8,SitesFormations[Site de formation principal],SitesFormations[Mail pour assiduité],"")</f>
        <v>cfa-ensuplr-upvd-iut-perpignan@umontpellier.fr</v>
      </c>
      <c r="G599" s="23" t="s">
        <v>773</v>
      </c>
      <c r="H599" s="23" t="str">
        <f aca="false">_xlfn.TEXTJOIN(" ",TRUE(),
'Fiche formation'!$C$18,
_xlfn.SWITCH('Fiche formation'!$C$18,"DNO","2A","DE AUDIO","3A",
_xlfn.SWITCH('Fiche formation'!$C$15,"DEUST","2A","DSCG","2A","MASTER","2A","BUT","3A","DCG","3A","LG","3A","LP","3A","INGE","3A",""))
)</f>
        <v>BUT GBSEE 66 3A</v>
      </c>
    </row>
    <row r="600" customFormat="false" ht="14.25" hidden="false" customHeight="false" outlineLevel="0" collapsed="false">
      <c r="A600" s="167" t="n">
        <f aca="false">IF(A599=A598,A599+1,A599)</f>
        <v>46534</v>
      </c>
      <c r="B600" s="23" t="str">
        <f aca="false">IF(D600="","",IF($A600=$A599,"14:00","08:00"))</f>
        <v>08:00</v>
      </c>
      <c r="C600" s="23" t="str">
        <f aca="false">IF(D600="","",IF($A600=$A599,"17:00","12:00"))</f>
        <v>12:00</v>
      </c>
      <c r="D600" s="23" t="str">
        <f aca="false" t="array" ref="D600: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s="23" t="n">
        <f aca="false">IF(D600="","",IF(OR(D600="Entreprise",D600="Révisions (Etp)"),0,1))</f>
        <v>0</v>
      </c>
      <c r="F600" s="23" t="str">
        <f aca="false">_xlfn.XLOOKUP('Fiche formation'!$C$8,SitesFormations[Site de formation principal],SitesFormations[Mail pour assiduité],"")</f>
        <v>cfa-ensuplr-upvd-iut-perpignan@umontpellier.fr</v>
      </c>
      <c r="G600" s="23" t="s">
        <v>773</v>
      </c>
      <c r="H600" s="23" t="str">
        <f aca="false">_xlfn.TEXTJOIN(" ",TRUE(),
'Fiche formation'!$C$18,
_xlfn.SWITCH('Fiche formation'!$C$18,"DNO","2A","DE AUDIO","3A",
_xlfn.SWITCH('Fiche formation'!$C$15,"DEUST","2A","DSCG","2A","MASTER","2A","BUT","3A","DCG","3A","LG","3A","LP","3A","INGE","3A",""))
)</f>
        <v>BUT GBSEE 66 3A</v>
      </c>
    </row>
    <row r="601" customFormat="false" ht="14.25" hidden="false" customHeight="false" outlineLevel="0" collapsed="false">
      <c r="A601" s="167" t="n">
        <f aca="false">IF(A600=A599,A600+1,A600)</f>
        <v>46534</v>
      </c>
      <c r="B601" s="23" t="str">
        <f aca="false">IF(D601="","",IF($A601=$A600,"14:00","08:00"))</f>
        <v>14:00</v>
      </c>
      <c r="C601" s="23" t="str">
        <f aca="false">IF(D601="","",IF($A601=$A600,"17:00","12:00"))</f>
        <v>17:00</v>
      </c>
      <c r="D601" s="23" t="str">
        <f aca="false" t="array" ref="D601: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s="23" t="n">
        <f aca="false">IF(D601="","",IF(OR(D601="Entreprise",D601="Révisions (Etp)"),0,1))</f>
        <v>0</v>
      </c>
      <c r="F601" s="23" t="str">
        <f aca="false">_xlfn.XLOOKUP('Fiche formation'!$C$8,SitesFormations[Site de formation principal],SitesFormations[Mail pour assiduité],"")</f>
        <v>cfa-ensuplr-upvd-iut-perpignan@umontpellier.fr</v>
      </c>
      <c r="G601" s="23" t="s">
        <v>773</v>
      </c>
      <c r="H601" s="23" t="str">
        <f aca="false">_xlfn.TEXTJOIN(" ",TRUE(),
'Fiche formation'!$C$18,
_xlfn.SWITCH('Fiche formation'!$C$18,"DNO","2A","DE AUDIO","3A",
_xlfn.SWITCH('Fiche formation'!$C$15,"DEUST","2A","DSCG","2A","MASTER","2A","BUT","3A","DCG","3A","LG","3A","LP","3A","INGE","3A",""))
)</f>
        <v>BUT GBSEE 66 3A</v>
      </c>
    </row>
    <row r="602" customFormat="false" ht="14.25" hidden="false" customHeight="false" outlineLevel="0" collapsed="false">
      <c r="A602" s="167" t="n">
        <f aca="false">IF(A601=A600,A601+1,A601)</f>
        <v>46535</v>
      </c>
      <c r="B602" s="23" t="str">
        <f aca="false">IF(D602="","",IF($A602=$A601,"14:00","08:00"))</f>
        <v>08:00</v>
      </c>
      <c r="C602" s="23" t="str">
        <f aca="false">IF(D602="","",IF($A602=$A601,"17:00","12:00"))</f>
        <v>12:00</v>
      </c>
      <c r="D602" s="23" t="str">
        <f aca="false" t="array" ref="D602: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s="23" t="n">
        <f aca="false">IF(D602="","",IF(OR(D602="Entreprise",D602="Révisions (Etp)"),0,1))</f>
        <v>0</v>
      </c>
      <c r="F602" s="23" t="str">
        <f aca="false">_xlfn.XLOOKUP('Fiche formation'!$C$8,SitesFormations[Site de formation principal],SitesFormations[Mail pour assiduité],"")</f>
        <v>cfa-ensuplr-upvd-iut-perpignan@umontpellier.fr</v>
      </c>
      <c r="G602" s="23" t="s">
        <v>773</v>
      </c>
      <c r="H602" s="23" t="str">
        <f aca="false">_xlfn.TEXTJOIN(" ",TRUE(),
'Fiche formation'!$C$18,
_xlfn.SWITCH('Fiche formation'!$C$18,"DNO","2A","DE AUDIO","3A",
_xlfn.SWITCH('Fiche formation'!$C$15,"DEUST","2A","DSCG","2A","MASTER","2A","BUT","3A","DCG","3A","LG","3A","LP","3A","INGE","3A",""))
)</f>
        <v>BUT GBSEE 66 3A</v>
      </c>
    </row>
    <row r="603" customFormat="false" ht="14.25" hidden="false" customHeight="false" outlineLevel="0" collapsed="false">
      <c r="A603" s="167" t="n">
        <f aca="false">IF(A602=A601,A602+1,A602)</f>
        <v>46535</v>
      </c>
      <c r="B603" s="23" t="str">
        <f aca="false">IF(D603="","",IF($A603=$A602,"14:00","08:00"))</f>
        <v>14:00</v>
      </c>
      <c r="C603" s="23" t="str">
        <f aca="false">IF(D603="","",IF($A603=$A602,"17:00","12:00"))</f>
        <v>17:00</v>
      </c>
      <c r="D603" s="23" t="str">
        <f aca="false" t="array" ref="D603: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s="23" t="n">
        <f aca="false">IF(D603="","",IF(OR(D603="Entreprise",D603="Révisions (Etp)"),0,1))</f>
        <v>0</v>
      </c>
      <c r="F603" s="23" t="str">
        <f aca="false">_xlfn.XLOOKUP('Fiche formation'!$C$8,SitesFormations[Site de formation principal],SitesFormations[Mail pour assiduité],"")</f>
        <v>cfa-ensuplr-upvd-iut-perpignan@umontpellier.fr</v>
      </c>
      <c r="G603" s="23" t="s">
        <v>773</v>
      </c>
      <c r="H603" s="23" t="str">
        <f aca="false">_xlfn.TEXTJOIN(" ",TRUE(),
'Fiche formation'!$C$18,
_xlfn.SWITCH('Fiche formation'!$C$18,"DNO","2A","DE AUDIO","3A",
_xlfn.SWITCH('Fiche formation'!$C$15,"DEUST","2A","DSCG","2A","MASTER","2A","BUT","3A","DCG","3A","LG","3A","LP","3A","INGE","3A",""))
)</f>
        <v>BUT GBSEE 66 3A</v>
      </c>
    </row>
    <row r="604" customFormat="false" ht="14.25" hidden="false" customHeight="false" outlineLevel="0" collapsed="false">
      <c r="A604" s="167" t="n">
        <f aca="false">IF(A603=A602,A603+1,A603)</f>
        <v>46536</v>
      </c>
      <c r="B604" s="23" t="e">
        <f aca="false">IF(D604="","",IF($A604=$A603,"14:00","08:00"))</f>
        <v>#N/A</v>
      </c>
      <c r="C604" s="23" t="e">
        <f aca="false">IF(D604="","",IF($A604=$A603,"17:00","12:00"))</f>
        <v>#N/A</v>
      </c>
      <c r="D604" s="23" t="e">
        <f aca="false" t="array" ref="D604:D604">_xlfn.LET(
    _xlpm.d, A604,
    _xlpm.debut, DATE(2026,8,1),
    _xlpm.m, DATEDIF(_xlpm.debut, _xlpm.d, "m"),
    _xlpm.col, 1 + _xlpm.m*3,
    _xlpm.dates, INDEX('Calendrier 2026-2027'!$C$13:$BC$43,,_xlpm.col),
    _xlpm.titres, INDEX('Calendrier 2026-2027'!$D$13:$BD$43,,_xlpm.col),
    _xlpm.r, _xlfn.XLOOKUP(_xlpm.d, _xlpm.dates, _xlpm.titres),
    IF(_xlpm.r=0,"",_xlpm.r)
)</f>
        <v>#N/A</v>
      </c>
      <c r="E604" s="23" t="e">
        <f aca="false">IF(D604="","",IF(OR(D604="Entreprise",D604="Révisions (Etp)"),0,1))</f>
        <v>#N/A</v>
      </c>
      <c r="F604" s="23" t="str">
        <f aca="false">_xlfn.XLOOKUP('Fiche formation'!$C$8,SitesFormations[Site de formation principal],SitesFormations[Mail pour assiduité],"")</f>
        <v>cfa-ensuplr-upvd-iut-perpignan@umontpellier.fr</v>
      </c>
      <c r="G604" s="23" t="s">
        <v>773</v>
      </c>
      <c r="H604" s="23" t="str">
        <f aca="false">_xlfn.TEXTJOIN(" ",TRUE(),
'Fiche formation'!$C$18,
_xlfn.SWITCH('Fiche formation'!$C$18,"DNO","2A","DE AUDIO","3A",
_xlfn.SWITCH('Fiche formation'!$C$15,"DEUST","2A","DSCG","2A","MASTER","2A","BUT","3A","DCG","3A","LG","3A","LP","3A","INGE","3A",""))
)</f>
        <v>BUT GBSEE 66 3A</v>
      </c>
    </row>
    <row r="605" customFormat="false" ht="14.25" hidden="false" customHeight="false" outlineLevel="0" collapsed="false">
      <c r="A605" s="167" t="n">
        <f aca="false">IF(A604=A603,A604+1,A604)</f>
        <v>46536</v>
      </c>
      <c r="B605" s="23" t="e">
        <f aca="false">IF(D605="","",IF($A605=$A604,"14:00","08:00"))</f>
        <v>#N/A</v>
      </c>
      <c r="C605" s="23" t="e">
        <f aca="false">IF(D605="","",IF($A605=$A604,"17:00","12:00"))</f>
        <v>#N/A</v>
      </c>
      <c r="D605" s="23" t="e">
        <f aca="false" t="array" ref="D605:D605">_xlfn.LET(
    _xlpm.d, A605,
    _xlpm.debut, DATE(2026,8,1),
    _xlpm.m, DATEDIF(_xlpm.debut, _xlpm.d, "m"),
    _xlpm.col, 1 + _xlpm.m*3,
    _xlpm.dates, INDEX('Calendrier 2026-2027'!$C$13:$BC$43,,_xlpm.col),
    _xlpm.titres, INDEX('Calendrier 2026-2027'!$D$13:$BD$43,,_xlpm.col),
    _xlpm.r, _xlfn.XLOOKUP(_xlpm.d, _xlpm.dates, _xlpm.titres),
    IF(_xlpm.r=0,"",_xlpm.r)
)</f>
        <v>#N/A</v>
      </c>
      <c r="E605" s="23" t="e">
        <f aca="false">IF(D605="","",IF(OR(D605="Entreprise",D605="Révisions (Etp)"),0,1))</f>
        <v>#N/A</v>
      </c>
      <c r="F605" s="23" t="str">
        <f aca="false">_xlfn.XLOOKUP('Fiche formation'!$C$8,SitesFormations[Site de formation principal],SitesFormations[Mail pour assiduité],"")</f>
        <v>cfa-ensuplr-upvd-iut-perpignan@umontpellier.fr</v>
      </c>
      <c r="G605" s="23" t="s">
        <v>773</v>
      </c>
      <c r="H605" s="23" t="str">
        <f aca="false">_xlfn.TEXTJOIN(" ",TRUE(),
'Fiche formation'!$C$18,
_xlfn.SWITCH('Fiche formation'!$C$18,"DNO","2A","DE AUDIO","3A",
_xlfn.SWITCH('Fiche formation'!$C$15,"DEUST","2A","DSCG","2A","MASTER","2A","BUT","3A","DCG","3A","LG","3A","LP","3A","INGE","3A",""))
)</f>
        <v>BUT GBSEE 66 3A</v>
      </c>
    </row>
    <row r="606" customFormat="false" ht="14.25" hidden="false" customHeight="false" outlineLevel="0" collapsed="false">
      <c r="A606" s="167" t="n">
        <f aca="false">IF(A605=A604,A605+1,A605)</f>
        <v>46537</v>
      </c>
      <c r="B606" s="23" t="e">
        <f aca="false">IF(D606="","",IF($A606=$A605,"14:00","08:00"))</f>
        <v>#N/A</v>
      </c>
      <c r="C606" s="23" t="e">
        <f aca="false">IF(D606="","",IF($A606=$A605,"17:00","12:00"))</f>
        <v>#N/A</v>
      </c>
      <c r="D606" s="23" t="e">
        <f aca="false" t="array" ref="D606:D606">_xlfn.LET(
    _xlpm.d, A606,
    _xlpm.debut, DATE(2026,8,1),
    _xlpm.m, DATEDIF(_xlpm.debut, _xlpm.d, "m"),
    _xlpm.col, 1 + _xlpm.m*3,
    _xlpm.dates, INDEX('Calendrier 2026-2027'!$C$13:$BC$43,,_xlpm.col),
    _xlpm.titres, INDEX('Calendrier 2026-2027'!$D$13:$BD$43,,_xlpm.col),
    _xlpm.r, _xlfn.XLOOKUP(_xlpm.d, _xlpm.dates, _xlpm.titres),
    IF(_xlpm.r=0,"",_xlpm.r)
)</f>
        <v>#N/A</v>
      </c>
      <c r="E606" s="23" t="e">
        <f aca="false">IF(D606="","",IF(OR(D606="Entreprise",D606="Révisions (Etp)"),0,1))</f>
        <v>#N/A</v>
      </c>
      <c r="F606" s="23" t="str">
        <f aca="false">_xlfn.XLOOKUP('Fiche formation'!$C$8,SitesFormations[Site de formation principal],SitesFormations[Mail pour assiduité],"")</f>
        <v>cfa-ensuplr-upvd-iut-perpignan@umontpellier.fr</v>
      </c>
      <c r="G606" s="23" t="s">
        <v>773</v>
      </c>
      <c r="H606" s="23" t="str">
        <f aca="false">_xlfn.TEXTJOIN(" ",TRUE(),
'Fiche formation'!$C$18,
_xlfn.SWITCH('Fiche formation'!$C$18,"DNO","2A","DE AUDIO","3A",
_xlfn.SWITCH('Fiche formation'!$C$15,"DEUST","2A","DSCG","2A","MASTER","2A","BUT","3A","DCG","3A","LG","3A","LP","3A","INGE","3A",""))
)</f>
        <v>BUT GBSEE 66 3A</v>
      </c>
    </row>
    <row r="607" customFormat="false" ht="14.25" hidden="false" customHeight="false" outlineLevel="0" collapsed="false">
      <c r="A607" s="167" t="n">
        <f aca="false">IF(A606=A605,A606+1,A606)</f>
        <v>46537</v>
      </c>
      <c r="B607" s="23" t="e">
        <f aca="false">IF(D607="","",IF($A607=$A606,"14:00","08:00"))</f>
        <v>#N/A</v>
      </c>
      <c r="C607" s="23" t="e">
        <f aca="false">IF(D607="","",IF($A607=$A606,"17:00","12:00"))</f>
        <v>#N/A</v>
      </c>
      <c r="D607" s="23" t="e">
        <f aca="false" t="array" ref="D607:D607">_xlfn.LET(
    _xlpm.d, A607,
    _xlpm.debut, DATE(2026,8,1),
    _xlpm.m, DATEDIF(_xlpm.debut, _xlpm.d, "m"),
    _xlpm.col, 1 + _xlpm.m*3,
    _xlpm.dates, INDEX('Calendrier 2026-2027'!$C$13:$BC$43,,_xlpm.col),
    _xlpm.titres, INDEX('Calendrier 2026-2027'!$D$13:$BD$43,,_xlpm.col),
    _xlpm.r, _xlfn.XLOOKUP(_xlpm.d, _xlpm.dates, _xlpm.titres),
    IF(_xlpm.r=0,"",_xlpm.r)
)</f>
        <v>#N/A</v>
      </c>
      <c r="E607" s="23" t="e">
        <f aca="false">IF(D607="","",IF(OR(D607="Entreprise",D607="Révisions (Etp)"),0,1))</f>
        <v>#N/A</v>
      </c>
      <c r="F607" s="23" t="str">
        <f aca="false">_xlfn.XLOOKUP('Fiche formation'!$C$8,SitesFormations[Site de formation principal],SitesFormations[Mail pour assiduité],"")</f>
        <v>cfa-ensuplr-upvd-iut-perpignan@umontpellier.fr</v>
      </c>
      <c r="G607" s="23" t="s">
        <v>773</v>
      </c>
      <c r="H607" s="23" t="str">
        <f aca="false">_xlfn.TEXTJOIN(" ",TRUE(),
'Fiche formation'!$C$18,
_xlfn.SWITCH('Fiche formation'!$C$18,"DNO","2A","DE AUDIO","3A",
_xlfn.SWITCH('Fiche formation'!$C$15,"DEUST","2A","DSCG","2A","MASTER","2A","BUT","3A","DCG","3A","LG","3A","LP","3A","INGE","3A",""))
)</f>
        <v>BUT GBSEE 66 3A</v>
      </c>
    </row>
    <row r="608" customFormat="false" ht="14.25" hidden="false" customHeight="false" outlineLevel="0" collapsed="false">
      <c r="A608" s="167" t="n">
        <f aca="false">IF(A607=A606,A607+1,A607)</f>
        <v>46538</v>
      </c>
      <c r="B608" s="23" t="e">
        <f aca="false">IF(D608="","",IF($A608=$A607,"14:00","08:00"))</f>
        <v>#N/A</v>
      </c>
      <c r="C608" s="23" t="e">
        <f aca="false">IF(D608="","",IF($A608=$A607,"17:00","12:00"))</f>
        <v>#N/A</v>
      </c>
      <c r="D608" s="23" t="e">
        <f aca="false" t="array" ref="D608:D608">_xlfn.LET(
    _xlpm.d, A608,
    _xlpm.debut, DATE(2026,8,1),
    _xlpm.m, DATEDIF(_xlpm.debut, _xlpm.d, "m"),
    _xlpm.col, 1 + _xlpm.m*3,
    _xlpm.dates, INDEX('Calendrier 2026-2027'!$C$13:$BC$43,,_xlpm.col),
    _xlpm.titres, INDEX('Calendrier 2026-2027'!$D$13:$BD$43,,_xlpm.col),
    _xlpm.r, _xlfn.XLOOKUP(_xlpm.d, _xlpm.dates, _xlpm.titres),
    IF(_xlpm.r=0,"",_xlpm.r)
)</f>
        <v>#N/A</v>
      </c>
      <c r="E608" s="23" t="e">
        <f aca="false">IF(D608="","",IF(OR(D608="Entreprise",D608="Révisions (Etp)"),0,1))</f>
        <v>#N/A</v>
      </c>
      <c r="F608" s="23" t="str">
        <f aca="false">_xlfn.XLOOKUP('Fiche formation'!$C$8,SitesFormations[Site de formation principal],SitesFormations[Mail pour assiduité],"")</f>
        <v>cfa-ensuplr-upvd-iut-perpignan@umontpellier.fr</v>
      </c>
      <c r="G608" s="23" t="s">
        <v>773</v>
      </c>
      <c r="H608" s="23" t="str">
        <f aca="false">_xlfn.TEXTJOIN(" ",TRUE(),
'Fiche formation'!$C$18,
_xlfn.SWITCH('Fiche formation'!$C$18,"DNO","2A","DE AUDIO","3A",
_xlfn.SWITCH('Fiche formation'!$C$15,"DEUST","2A","DSCG","2A","MASTER","2A","BUT","3A","DCG","3A","LG","3A","LP","3A","INGE","3A",""))
)</f>
        <v>BUT GBSEE 66 3A</v>
      </c>
    </row>
    <row r="609" customFormat="false" ht="14.25" hidden="false" customHeight="false" outlineLevel="0" collapsed="false">
      <c r="A609" s="167" t="n">
        <f aca="false">IF(A608=A607,A608+1,A608)</f>
        <v>46538</v>
      </c>
      <c r="B609" s="23" t="e">
        <f aca="false">IF(D609="","",IF($A609=$A608,"14:00","08:00"))</f>
        <v>#N/A</v>
      </c>
      <c r="C609" s="23" t="e">
        <f aca="false">IF(D609="","",IF($A609=$A608,"17:00","12:00"))</f>
        <v>#N/A</v>
      </c>
      <c r="D609" s="23" t="e">
        <f aca="false" t="array" ref="D609:D609">_xlfn.LET(
    _xlpm.d, A609,
    _xlpm.debut, DATE(2026,8,1),
    _xlpm.m, DATEDIF(_xlpm.debut, _xlpm.d, "m"),
    _xlpm.col, 1 + _xlpm.m*3,
    _xlpm.dates, INDEX('Calendrier 2026-2027'!$C$13:$BC$43,,_xlpm.col),
    _xlpm.titres, INDEX('Calendrier 2026-2027'!$D$13:$BD$43,,_xlpm.col),
    _xlpm.r, _xlfn.XLOOKUP(_xlpm.d, _xlpm.dates, _xlpm.titres),
    IF(_xlpm.r=0,"",_xlpm.r)
)</f>
        <v>#N/A</v>
      </c>
      <c r="E609" s="23" t="e">
        <f aca="false">IF(D609="","",IF(OR(D609="Entreprise",D609="Révisions (Etp)"),0,1))</f>
        <v>#N/A</v>
      </c>
      <c r="F609" s="23" t="str">
        <f aca="false">_xlfn.XLOOKUP('Fiche formation'!$C$8,SitesFormations[Site de formation principal],SitesFormations[Mail pour assiduité],"")</f>
        <v>cfa-ensuplr-upvd-iut-perpignan@umontpellier.fr</v>
      </c>
      <c r="G609" s="23" t="s">
        <v>773</v>
      </c>
      <c r="H609" s="23" t="str">
        <f aca="false">_xlfn.TEXTJOIN(" ",TRUE(),
'Fiche formation'!$C$18,
_xlfn.SWITCH('Fiche formation'!$C$18,"DNO","2A","DE AUDIO","3A",
_xlfn.SWITCH('Fiche formation'!$C$15,"DEUST","2A","DSCG","2A","MASTER","2A","BUT","3A","DCG","3A","LG","3A","LP","3A","INGE","3A",""))
)</f>
        <v>BUT GBSEE 66 3A</v>
      </c>
    </row>
    <row r="610" customFormat="false" ht="14.25" hidden="false" customHeight="false" outlineLevel="0" collapsed="false">
      <c r="A610" s="167" t="n">
        <f aca="false">IF(A609=A608,A609+1,A609)</f>
        <v>46539</v>
      </c>
      <c r="B610" s="23" t="str">
        <f aca="false">IF(D610="","",IF($A610=$A609,"14:00","08:00"))</f>
        <v>08:00</v>
      </c>
      <c r="C610" s="23" t="str">
        <f aca="false">IF(D610="","",IF($A610=$A609,"17:00","12:00"))</f>
        <v>12:00</v>
      </c>
      <c r="D610" s="23" t="str">
        <f aca="false" t="array" ref="D610: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s="23" t="n">
        <f aca="false">IF(D610="","",IF(OR(D610="Entreprise",D610="Révisions (Etp)"),0,1))</f>
        <v>0</v>
      </c>
      <c r="F610" s="23" t="str">
        <f aca="false">_xlfn.XLOOKUP('Fiche formation'!$C$8,SitesFormations[Site de formation principal],SitesFormations[Mail pour assiduité],"")</f>
        <v>cfa-ensuplr-upvd-iut-perpignan@umontpellier.fr</v>
      </c>
      <c r="G610" s="23" t="s">
        <v>773</v>
      </c>
      <c r="H610" s="23" t="str">
        <f aca="false">_xlfn.TEXTJOIN(" ",TRUE(),
'Fiche formation'!$C$18,
_xlfn.SWITCH('Fiche formation'!$C$18,"DNO","2A","DE AUDIO","3A",
_xlfn.SWITCH('Fiche formation'!$C$15,"DEUST","2A","DSCG","2A","MASTER","2A","BUT","3A","DCG","3A","LG","3A","LP","3A","INGE","3A",""))
)</f>
        <v>BUT GBSEE 66 3A</v>
      </c>
    </row>
    <row r="611" customFormat="false" ht="14.25" hidden="false" customHeight="false" outlineLevel="0" collapsed="false">
      <c r="A611" s="167" t="n">
        <f aca="false">IF(A610=A609,A610+1,A610)</f>
        <v>46539</v>
      </c>
      <c r="B611" s="23" t="str">
        <f aca="false">IF(D611="","",IF($A611=$A610,"14:00","08:00"))</f>
        <v>14:00</v>
      </c>
      <c r="C611" s="23" t="str">
        <f aca="false">IF(D611="","",IF($A611=$A610,"17:00","12:00"))</f>
        <v>17:00</v>
      </c>
      <c r="D611" s="23" t="str">
        <f aca="false" t="array" ref="D611: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s="23" t="n">
        <f aca="false">IF(D611="","",IF(OR(D611="Entreprise",D611="Révisions (Etp)"),0,1))</f>
        <v>0</v>
      </c>
      <c r="F611" s="23" t="str">
        <f aca="false">_xlfn.XLOOKUP('Fiche formation'!$C$8,SitesFormations[Site de formation principal],SitesFormations[Mail pour assiduité],"")</f>
        <v>cfa-ensuplr-upvd-iut-perpignan@umontpellier.fr</v>
      </c>
      <c r="G611" s="23" t="s">
        <v>773</v>
      </c>
      <c r="H611" s="23" t="str">
        <f aca="false">_xlfn.TEXTJOIN(" ",TRUE(),
'Fiche formation'!$C$18,
_xlfn.SWITCH('Fiche formation'!$C$18,"DNO","2A","DE AUDIO","3A",
_xlfn.SWITCH('Fiche formation'!$C$15,"DEUST","2A","DSCG","2A","MASTER","2A","BUT","3A","DCG","3A","LG","3A","LP","3A","INGE","3A",""))
)</f>
        <v>BUT GBSEE 66 3A</v>
      </c>
    </row>
    <row r="612" customFormat="false" ht="14.25" hidden="false" customHeight="false" outlineLevel="0" collapsed="false">
      <c r="A612" s="167" t="n">
        <f aca="false">IF(A611=A610,A611+1,A611)</f>
        <v>46540</v>
      </c>
      <c r="B612" s="23" t="str">
        <f aca="false">IF(D612="","",IF($A612=$A611,"14:00","08:00"))</f>
        <v>08:00</v>
      </c>
      <c r="C612" s="23" t="str">
        <f aca="false">IF(D612="","",IF($A612=$A611,"17:00","12:00"))</f>
        <v>12:00</v>
      </c>
      <c r="D612" s="23" t="str">
        <f aca="false" t="array" ref="D612: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s="23" t="n">
        <f aca="false">IF(D612="","",IF(OR(D612="Entreprise",D612="Révisions (Etp)"),0,1))</f>
        <v>0</v>
      </c>
      <c r="F612" s="23" t="str">
        <f aca="false">_xlfn.XLOOKUP('Fiche formation'!$C$8,SitesFormations[Site de formation principal],SitesFormations[Mail pour assiduité],"")</f>
        <v>cfa-ensuplr-upvd-iut-perpignan@umontpellier.fr</v>
      </c>
      <c r="G612" s="23" t="s">
        <v>773</v>
      </c>
      <c r="H612" s="23" t="str">
        <f aca="false">_xlfn.TEXTJOIN(" ",TRUE(),
'Fiche formation'!$C$18,
_xlfn.SWITCH('Fiche formation'!$C$18,"DNO","2A","DE AUDIO","3A",
_xlfn.SWITCH('Fiche formation'!$C$15,"DEUST","2A","DSCG","2A","MASTER","2A","BUT","3A","DCG","3A","LG","3A","LP","3A","INGE","3A",""))
)</f>
        <v>BUT GBSEE 66 3A</v>
      </c>
    </row>
    <row r="613" customFormat="false" ht="14.25" hidden="false" customHeight="false" outlineLevel="0" collapsed="false">
      <c r="A613" s="167" t="n">
        <f aca="false">IF(A612=A611,A612+1,A612)</f>
        <v>46540</v>
      </c>
      <c r="B613" s="23" t="str">
        <f aca="false">IF(D613="","",IF($A613=$A612,"14:00","08:00"))</f>
        <v>14:00</v>
      </c>
      <c r="C613" s="23" t="str">
        <f aca="false">IF(D613="","",IF($A613=$A612,"17:00","12:00"))</f>
        <v>17:00</v>
      </c>
      <c r="D613" s="23" t="str">
        <f aca="false" t="array" ref="D613: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s="23" t="n">
        <f aca="false">IF(D613="","",IF(OR(D613="Entreprise",D613="Révisions (Etp)"),0,1))</f>
        <v>0</v>
      </c>
      <c r="F613" s="23" t="str">
        <f aca="false">_xlfn.XLOOKUP('Fiche formation'!$C$8,SitesFormations[Site de formation principal],SitesFormations[Mail pour assiduité],"")</f>
        <v>cfa-ensuplr-upvd-iut-perpignan@umontpellier.fr</v>
      </c>
      <c r="G613" s="23" t="s">
        <v>773</v>
      </c>
      <c r="H613" s="23" t="str">
        <f aca="false">_xlfn.TEXTJOIN(" ",TRUE(),
'Fiche formation'!$C$18,
_xlfn.SWITCH('Fiche formation'!$C$18,"DNO","2A","DE AUDIO","3A",
_xlfn.SWITCH('Fiche formation'!$C$15,"DEUST","2A","DSCG","2A","MASTER","2A","BUT","3A","DCG","3A","LG","3A","LP","3A","INGE","3A",""))
)</f>
        <v>BUT GBSEE 66 3A</v>
      </c>
    </row>
    <row r="614" customFormat="false" ht="14.25" hidden="false" customHeight="false" outlineLevel="0" collapsed="false">
      <c r="A614" s="167" t="n">
        <f aca="false">IF(A613=A612,A613+1,A613)</f>
        <v>46541</v>
      </c>
      <c r="B614" s="23" t="str">
        <f aca="false">IF(D614="","",IF($A614=$A613,"14:00","08:00"))</f>
        <v>08:00</v>
      </c>
      <c r="C614" s="23" t="str">
        <f aca="false">IF(D614="","",IF($A614=$A613,"17:00","12:00"))</f>
        <v>12:00</v>
      </c>
      <c r="D614" s="23" t="str">
        <f aca="false" t="array" ref="D614: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s="23" t="n">
        <f aca="false">IF(D614="","",IF(OR(D614="Entreprise",D614="Révisions (Etp)"),0,1))</f>
        <v>0</v>
      </c>
      <c r="F614" s="23" t="str">
        <f aca="false">_xlfn.XLOOKUP('Fiche formation'!$C$8,SitesFormations[Site de formation principal],SitesFormations[Mail pour assiduité],"")</f>
        <v>cfa-ensuplr-upvd-iut-perpignan@umontpellier.fr</v>
      </c>
      <c r="G614" s="23" t="s">
        <v>773</v>
      </c>
      <c r="H614" s="23" t="str">
        <f aca="false">_xlfn.TEXTJOIN(" ",TRUE(),
'Fiche formation'!$C$18,
_xlfn.SWITCH('Fiche formation'!$C$18,"DNO","2A","DE AUDIO","3A",
_xlfn.SWITCH('Fiche formation'!$C$15,"DEUST","2A","DSCG","2A","MASTER","2A","BUT","3A","DCG","3A","LG","3A","LP","3A","INGE","3A",""))
)</f>
        <v>BUT GBSEE 66 3A</v>
      </c>
    </row>
    <row r="615" customFormat="false" ht="14.25" hidden="false" customHeight="false" outlineLevel="0" collapsed="false">
      <c r="A615" s="167" t="n">
        <f aca="false">IF(A614=A613,A614+1,A614)</f>
        <v>46541</v>
      </c>
      <c r="B615" s="23" t="str">
        <f aca="false">IF(D615="","",IF($A615=$A614,"14:00","08:00"))</f>
        <v>14:00</v>
      </c>
      <c r="C615" s="23" t="str">
        <f aca="false">IF(D615="","",IF($A615=$A614,"17:00","12:00"))</f>
        <v>17:00</v>
      </c>
      <c r="D615" s="23" t="str">
        <f aca="false" t="array" ref="D615: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s="23" t="n">
        <f aca="false">IF(D615="","",IF(OR(D615="Entreprise",D615="Révisions (Etp)"),0,1))</f>
        <v>0</v>
      </c>
      <c r="F615" s="23" t="str">
        <f aca="false">_xlfn.XLOOKUP('Fiche formation'!$C$8,SitesFormations[Site de formation principal],SitesFormations[Mail pour assiduité],"")</f>
        <v>cfa-ensuplr-upvd-iut-perpignan@umontpellier.fr</v>
      </c>
      <c r="G615" s="23" t="s">
        <v>773</v>
      </c>
      <c r="H615" s="23" t="str">
        <f aca="false">_xlfn.TEXTJOIN(" ",TRUE(),
'Fiche formation'!$C$18,
_xlfn.SWITCH('Fiche formation'!$C$18,"DNO","2A","DE AUDIO","3A",
_xlfn.SWITCH('Fiche formation'!$C$15,"DEUST","2A","DSCG","2A","MASTER","2A","BUT","3A","DCG","3A","LG","3A","LP","3A","INGE","3A",""))
)</f>
        <v>BUT GBSEE 66 3A</v>
      </c>
    </row>
    <row r="616" customFormat="false" ht="14.25" hidden="false" customHeight="false" outlineLevel="0" collapsed="false">
      <c r="A616" s="167" t="n">
        <f aca="false">IF(A615=A614,A615+1,A615)</f>
        <v>46542</v>
      </c>
      <c r="B616" s="23" t="str">
        <f aca="false">IF(D616="","",IF($A616=$A615,"14:00","08:00"))</f>
        <v>08:00</v>
      </c>
      <c r="C616" s="23" t="str">
        <f aca="false">IF(D616="","",IF($A616=$A615,"17:00","12:00"))</f>
        <v>12:00</v>
      </c>
      <c r="D616" s="23" t="str">
        <f aca="false" t="array" ref="D616: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s="23" t="n">
        <f aca="false">IF(D616="","",IF(OR(D616="Entreprise",D616="Révisions (Etp)"),0,1))</f>
        <v>0</v>
      </c>
      <c r="F616" s="23" t="str">
        <f aca="false">_xlfn.XLOOKUP('Fiche formation'!$C$8,SitesFormations[Site de formation principal],SitesFormations[Mail pour assiduité],"")</f>
        <v>cfa-ensuplr-upvd-iut-perpignan@umontpellier.fr</v>
      </c>
      <c r="G616" s="23" t="s">
        <v>773</v>
      </c>
      <c r="H616" s="23" t="str">
        <f aca="false">_xlfn.TEXTJOIN(" ",TRUE(),
'Fiche formation'!$C$18,
_xlfn.SWITCH('Fiche formation'!$C$18,"DNO","2A","DE AUDIO","3A",
_xlfn.SWITCH('Fiche formation'!$C$15,"DEUST","2A","DSCG","2A","MASTER","2A","BUT","3A","DCG","3A","LG","3A","LP","3A","INGE","3A",""))
)</f>
        <v>BUT GBSEE 66 3A</v>
      </c>
    </row>
    <row r="617" customFormat="false" ht="14.25" hidden="false" customHeight="false" outlineLevel="0" collapsed="false">
      <c r="A617" s="167" t="n">
        <f aca="false">IF(A616=A615,A616+1,A616)</f>
        <v>46542</v>
      </c>
      <c r="B617" s="23" t="str">
        <f aca="false">IF(D617="","",IF($A617=$A616,"14:00","08:00"))</f>
        <v>14:00</v>
      </c>
      <c r="C617" s="23" t="str">
        <f aca="false">IF(D617="","",IF($A617=$A616,"17:00","12:00"))</f>
        <v>17:00</v>
      </c>
      <c r="D617" s="23" t="str">
        <f aca="false" t="array" ref="D617: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s="23" t="n">
        <f aca="false">IF(D617="","",IF(OR(D617="Entreprise",D617="Révisions (Etp)"),0,1))</f>
        <v>0</v>
      </c>
      <c r="F617" s="23" t="str">
        <f aca="false">_xlfn.XLOOKUP('Fiche formation'!$C$8,SitesFormations[Site de formation principal],SitesFormations[Mail pour assiduité],"")</f>
        <v>cfa-ensuplr-upvd-iut-perpignan@umontpellier.fr</v>
      </c>
      <c r="G617" s="23" t="s">
        <v>773</v>
      </c>
      <c r="H617" s="23" t="str">
        <f aca="false">_xlfn.TEXTJOIN(" ",TRUE(),
'Fiche formation'!$C$18,
_xlfn.SWITCH('Fiche formation'!$C$18,"DNO","2A","DE AUDIO","3A",
_xlfn.SWITCH('Fiche formation'!$C$15,"DEUST","2A","DSCG","2A","MASTER","2A","BUT","3A","DCG","3A","LG","3A","LP","3A","INGE","3A",""))
)</f>
        <v>BUT GBSEE 66 3A</v>
      </c>
    </row>
    <row r="618" customFormat="false" ht="14.25" hidden="false" customHeight="false" outlineLevel="0" collapsed="false">
      <c r="A618" s="167" t="n">
        <f aca="false">IF(A617=A616,A617+1,A617)</f>
        <v>46543</v>
      </c>
      <c r="B618" s="23" t="e">
        <f aca="false">IF(D618="","",IF($A618=$A617,"14:00","08:00"))</f>
        <v>#N/A</v>
      </c>
      <c r="C618" s="23" t="e">
        <f aca="false">IF(D618="","",IF($A618=$A617,"17:00","12:00"))</f>
        <v>#N/A</v>
      </c>
      <c r="D618" s="23" t="e">
        <f aca="false" t="array" ref="D618:D618">_xlfn.LET(
    _xlpm.d, A618,
    _xlpm.debut, DATE(2026,8,1),
    _xlpm.m, DATEDIF(_xlpm.debut, _xlpm.d, "m"),
    _xlpm.col, 1 + _xlpm.m*3,
    _xlpm.dates, INDEX('Calendrier 2026-2027'!$C$13:$BC$43,,_xlpm.col),
    _xlpm.titres, INDEX('Calendrier 2026-2027'!$D$13:$BD$43,,_xlpm.col),
    _xlpm.r, _xlfn.XLOOKUP(_xlpm.d, _xlpm.dates, _xlpm.titres),
    IF(_xlpm.r=0,"",_xlpm.r)
)</f>
        <v>#N/A</v>
      </c>
      <c r="E618" s="23" t="e">
        <f aca="false">IF(D618="","",IF(OR(D618="Entreprise",D618="Révisions (Etp)"),0,1))</f>
        <v>#N/A</v>
      </c>
      <c r="F618" s="23" t="str">
        <f aca="false">_xlfn.XLOOKUP('Fiche formation'!$C$8,SitesFormations[Site de formation principal],SitesFormations[Mail pour assiduité],"")</f>
        <v>cfa-ensuplr-upvd-iut-perpignan@umontpellier.fr</v>
      </c>
      <c r="G618" s="23" t="s">
        <v>773</v>
      </c>
      <c r="H618" s="23" t="str">
        <f aca="false">_xlfn.TEXTJOIN(" ",TRUE(),
'Fiche formation'!$C$18,
_xlfn.SWITCH('Fiche formation'!$C$18,"DNO","2A","DE AUDIO","3A",
_xlfn.SWITCH('Fiche formation'!$C$15,"DEUST","2A","DSCG","2A","MASTER","2A","BUT","3A","DCG","3A","LG","3A","LP","3A","INGE","3A",""))
)</f>
        <v>BUT GBSEE 66 3A</v>
      </c>
    </row>
    <row r="619" customFormat="false" ht="14.25" hidden="false" customHeight="false" outlineLevel="0" collapsed="false">
      <c r="A619" s="167" t="n">
        <f aca="false">IF(A618=A617,A618+1,A618)</f>
        <v>46543</v>
      </c>
      <c r="B619" s="23" t="e">
        <f aca="false">IF(D619="","",IF($A619=$A618,"14:00","08:00"))</f>
        <v>#N/A</v>
      </c>
      <c r="C619" s="23" t="e">
        <f aca="false">IF(D619="","",IF($A619=$A618,"17:00","12:00"))</f>
        <v>#N/A</v>
      </c>
      <c r="D619" s="23" t="e">
        <f aca="false" t="array" ref="D619:D619">_xlfn.LET(
    _xlpm.d, A619,
    _xlpm.debut, DATE(2026,8,1),
    _xlpm.m, DATEDIF(_xlpm.debut, _xlpm.d, "m"),
    _xlpm.col, 1 + _xlpm.m*3,
    _xlpm.dates, INDEX('Calendrier 2026-2027'!$C$13:$BC$43,,_xlpm.col),
    _xlpm.titres, INDEX('Calendrier 2026-2027'!$D$13:$BD$43,,_xlpm.col),
    _xlpm.r, _xlfn.XLOOKUP(_xlpm.d, _xlpm.dates, _xlpm.titres),
    IF(_xlpm.r=0,"",_xlpm.r)
)</f>
        <v>#N/A</v>
      </c>
      <c r="E619" s="23" t="e">
        <f aca="false">IF(D619="","",IF(OR(D619="Entreprise",D619="Révisions (Etp)"),0,1))</f>
        <v>#N/A</v>
      </c>
      <c r="F619" s="23" t="str">
        <f aca="false">_xlfn.XLOOKUP('Fiche formation'!$C$8,SitesFormations[Site de formation principal],SitesFormations[Mail pour assiduité],"")</f>
        <v>cfa-ensuplr-upvd-iut-perpignan@umontpellier.fr</v>
      </c>
      <c r="G619" s="23" t="s">
        <v>773</v>
      </c>
      <c r="H619" s="23" t="str">
        <f aca="false">_xlfn.TEXTJOIN(" ",TRUE(),
'Fiche formation'!$C$18,
_xlfn.SWITCH('Fiche formation'!$C$18,"DNO","2A","DE AUDIO","3A",
_xlfn.SWITCH('Fiche formation'!$C$15,"DEUST","2A","DSCG","2A","MASTER","2A","BUT","3A","DCG","3A","LG","3A","LP","3A","INGE","3A",""))
)</f>
        <v>BUT GBSEE 66 3A</v>
      </c>
    </row>
    <row r="620" customFormat="false" ht="14.25" hidden="false" customHeight="false" outlineLevel="0" collapsed="false">
      <c r="A620" s="167" t="n">
        <f aca="false">IF(A619=A618,A619+1,A619)</f>
        <v>46544</v>
      </c>
      <c r="B620" s="23" t="e">
        <f aca="false">IF(D620="","",IF($A620=$A619,"14:00","08:00"))</f>
        <v>#N/A</v>
      </c>
      <c r="C620" s="23" t="e">
        <f aca="false">IF(D620="","",IF($A620=$A619,"17:00","12:00"))</f>
        <v>#N/A</v>
      </c>
      <c r="D620" s="23" t="e">
        <f aca="false" t="array" ref="D620:D620">_xlfn.LET(
    _xlpm.d, A620,
    _xlpm.debut, DATE(2026,8,1),
    _xlpm.m, DATEDIF(_xlpm.debut, _xlpm.d, "m"),
    _xlpm.col, 1 + _xlpm.m*3,
    _xlpm.dates, INDEX('Calendrier 2026-2027'!$C$13:$BC$43,,_xlpm.col),
    _xlpm.titres, INDEX('Calendrier 2026-2027'!$D$13:$BD$43,,_xlpm.col),
    _xlpm.r, _xlfn.XLOOKUP(_xlpm.d, _xlpm.dates, _xlpm.titres),
    IF(_xlpm.r=0,"",_xlpm.r)
)</f>
        <v>#N/A</v>
      </c>
      <c r="E620" s="23" t="e">
        <f aca="false">IF(D620="","",IF(OR(D620="Entreprise",D620="Révisions (Etp)"),0,1))</f>
        <v>#N/A</v>
      </c>
      <c r="F620" s="23" t="str">
        <f aca="false">_xlfn.XLOOKUP('Fiche formation'!$C$8,SitesFormations[Site de formation principal],SitesFormations[Mail pour assiduité],"")</f>
        <v>cfa-ensuplr-upvd-iut-perpignan@umontpellier.fr</v>
      </c>
      <c r="G620" s="23" t="s">
        <v>773</v>
      </c>
      <c r="H620" s="23" t="str">
        <f aca="false">_xlfn.TEXTJOIN(" ",TRUE(),
'Fiche formation'!$C$18,
_xlfn.SWITCH('Fiche formation'!$C$18,"DNO","2A","DE AUDIO","3A",
_xlfn.SWITCH('Fiche formation'!$C$15,"DEUST","2A","DSCG","2A","MASTER","2A","BUT","3A","DCG","3A","LG","3A","LP","3A","INGE","3A",""))
)</f>
        <v>BUT GBSEE 66 3A</v>
      </c>
    </row>
    <row r="621" customFormat="false" ht="14.25" hidden="false" customHeight="false" outlineLevel="0" collapsed="false">
      <c r="A621" s="167" t="n">
        <f aca="false">IF(A620=A619,A620+1,A620)</f>
        <v>46544</v>
      </c>
      <c r="B621" s="23" t="e">
        <f aca="false">IF(D621="","",IF($A621=$A620,"14:00","08:00"))</f>
        <v>#N/A</v>
      </c>
      <c r="C621" s="23" t="e">
        <f aca="false">IF(D621="","",IF($A621=$A620,"17:00","12:00"))</f>
        <v>#N/A</v>
      </c>
      <c r="D621" s="23" t="e">
        <f aca="false" t="array" ref="D621:D621">_xlfn.LET(
    _xlpm.d, A621,
    _xlpm.debut, DATE(2026,8,1),
    _xlpm.m, DATEDIF(_xlpm.debut, _xlpm.d, "m"),
    _xlpm.col, 1 + _xlpm.m*3,
    _xlpm.dates, INDEX('Calendrier 2026-2027'!$C$13:$BC$43,,_xlpm.col),
    _xlpm.titres, INDEX('Calendrier 2026-2027'!$D$13:$BD$43,,_xlpm.col),
    _xlpm.r, _xlfn.XLOOKUP(_xlpm.d, _xlpm.dates, _xlpm.titres),
    IF(_xlpm.r=0,"",_xlpm.r)
)</f>
        <v>#N/A</v>
      </c>
      <c r="E621" s="23" t="e">
        <f aca="false">IF(D621="","",IF(OR(D621="Entreprise",D621="Révisions (Etp)"),0,1))</f>
        <v>#N/A</v>
      </c>
      <c r="F621" s="23" t="str">
        <f aca="false">_xlfn.XLOOKUP('Fiche formation'!$C$8,SitesFormations[Site de formation principal],SitesFormations[Mail pour assiduité],"")</f>
        <v>cfa-ensuplr-upvd-iut-perpignan@umontpellier.fr</v>
      </c>
      <c r="G621" s="23" t="s">
        <v>773</v>
      </c>
      <c r="H621" s="23" t="str">
        <f aca="false">_xlfn.TEXTJOIN(" ",TRUE(),
'Fiche formation'!$C$18,
_xlfn.SWITCH('Fiche formation'!$C$18,"DNO","2A","DE AUDIO","3A",
_xlfn.SWITCH('Fiche formation'!$C$15,"DEUST","2A","DSCG","2A","MASTER","2A","BUT","3A","DCG","3A","LG","3A","LP","3A","INGE","3A",""))
)</f>
        <v>BUT GBSEE 66 3A</v>
      </c>
    </row>
    <row r="622" customFormat="false" ht="14.25" hidden="false" customHeight="false" outlineLevel="0" collapsed="false">
      <c r="A622" s="167" t="n">
        <f aca="false">IF(A621=A620,A621+1,A621)</f>
        <v>46545</v>
      </c>
      <c r="B622" s="23" t="str">
        <f aca="false">IF(D622="","",IF($A622=$A621,"14:00","08:00"))</f>
        <v>08:00</v>
      </c>
      <c r="C622" s="23" t="str">
        <f aca="false">IF(D622="","",IF($A622=$A621,"17:00","12:00"))</f>
        <v>12:00</v>
      </c>
      <c r="D622" s="23" t="str">
        <f aca="false" t="array" ref="D622: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s="23" t="n">
        <f aca="false">IF(D622="","",IF(OR(D622="Entreprise",D622="Révisions (Etp)"),0,1))</f>
        <v>0</v>
      </c>
      <c r="F622" s="23" t="str">
        <f aca="false">_xlfn.XLOOKUP('Fiche formation'!$C$8,SitesFormations[Site de formation principal],SitesFormations[Mail pour assiduité],"")</f>
        <v>cfa-ensuplr-upvd-iut-perpignan@umontpellier.fr</v>
      </c>
      <c r="G622" s="23" t="s">
        <v>773</v>
      </c>
      <c r="H622" s="23" t="str">
        <f aca="false">_xlfn.TEXTJOIN(" ",TRUE(),
'Fiche formation'!$C$18,
_xlfn.SWITCH('Fiche formation'!$C$18,"DNO","2A","DE AUDIO","3A",
_xlfn.SWITCH('Fiche formation'!$C$15,"DEUST","2A","DSCG","2A","MASTER","2A","BUT","3A","DCG","3A","LG","3A","LP","3A","INGE","3A",""))
)</f>
        <v>BUT GBSEE 66 3A</v>
      </c>
    </row>
    <row r="623" customFormat="false" ht="14.25" hidden="false" customHeight="false" outlineLevel="0" collapsed="false">
      <c r="A623" s="167" t="n">
        <f aca="false">IF(A622=A621,A622+1,A622)</f>
        <v>46545</v>
      </c>
      <c r="B623" s="23" t="str">
        <f aca="false">IF(D623="","",IF($A623=$A622,"14:00","08:00"))</f>
        <v>14:00</v>
      </c>
      <c r="C623" s="23" t="str">
        <f aca="false">IF(D623="","",IF($A623=$A622,"17:00","12:00"))</f>
        <v>17:00</v>
      </c>
      <c r="D623" s="23" t="str">
        <f aca="false" t="array" ref="D623: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s="23" t="n">
        <f aca="false">IF(D623="","",IF(OR(D623="Entreprise",D623="Révisions (Etp)"),0,1))</f>
        <v>0</v>
      </c>
      <c r="F623" s="23" t="str">
        <f aca="false">_xlfn.XLOOKUP('Fiche formation'!$C$8,SitesFormations[Site de formation principal],SitesFormations[Mail pour assiduité],"")</f>
        <v>cfa-ensuplr-upvd-iut-perpignan@umontpellier.fr</v>
      </c>
      <c r="G623" s="23" t="s">
        <v>773</v>
      </c>
      <c r="H623" s="23" t="str">
        <f aca="false">_xlfn.TEXTJOIN(" ",TRUE(),
'Fiche formation'!$C$18,
_xlfn.SWITCH('Fiche formation'!$C$18,"DNO","2A","DE AUDIO","3A",
_xlfn.SWITCH('Fiche formation'!$C$15,"DEUST","2A","DSCG","2A","MASTER","2A","BUT","3A","DCG","3A","LG","3A","LP","3A","INGE","3A",""))
)</f>
        <v>BUT GBSEE 66 3A</v>
      </c>
    </row>
    <row r="624" customFormat="false" ht="14.25" hidden="false" customHeight="false" outlineLevel="0" collapsed="false">
      <c r="A624" s="167" t="n">
        <f aca="false">IF(A623=A622,A623+1,A623)</f>
        <v>46546</v>
      </c>
      <c r="B624" s="23" t="str">
        <f aca="false">IF(D624="","",IF($A624=$A623,"14:00","08:00"))</f>
        <v>08:00</v>
      </c>
      <c r="C624" s="23" t="str">
        <f aca="false">IF(D624="","",IF($A624=$A623,"17:00","12:00"))</f>
        <v>12:00</v>
      </c>
      <c r="D624" s="23" t="str">
        <f aca="false" t="array" ref="D624: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s="23" t="n">
        <f aca="false">IF(D624="","",IF(OR(D624="Entreprise",D624="Révisions (Etp)"),0,1))</f>
        <v>0</v>
      </c>
      <c r="F624" s="23" t="str">
        <f aca="false">_xlfn.XLOOKUP('Fiche formation'!$C$8,SitesFormations[Site de formation principal],SitesFormations[Mail pour assiduité],"")</f>
        <v>cfa-ensuplr-upvd-iut-perpignan@umontpellier.fr</v>
      </c>
      <c r="G624" s="23" t="s">
        <v>773</v>
      </c>
      <c r="H624" s="23" t="str">
        <f aca="false">_xlfn.TEXTJOIN(" ",TRUE(),
'Fiche formation'!$C$18,
_xlfn.SWITCH('Fiche formation'!$C$18,"DNO","2A","DE AUDIO","3A",
_xlfn.SWITCH('Fiche formation'!$C$15,"DEUST","2A","DSCG","2A","MASTER","2A","BUT","3A","DCG","3A","LG","3A","LP","3A","INGE","3A",""))
)</f>
        <v>BUT GBSEE 66 3A</v>
      </c>
    </row>
    <row r="625" customFormat="false" ht="14.25" hidden="false" customHeight="false" outlineLevel="0" collapsed="false">
      <c r="A625" s="167" t="n">
        <f aca="false">IF(A624=A623,A624+1,A624)</f>
        <v>46546</v>
      </c>
      <c r="B625" s="23" t="str">
        <f aca="false">IF(D625="","",IF($A625=$A624,"14:00","08:00"))</f>
        <v>14:00</v>
      </c>
      <c r="C625" s="23" t="str">
        <f aca="false">IF(D625="","",IF($A625=$A624,"17:00","12:00"))</f>
        <v>17:00</v>
      </c>
      <c r="D625" s="23" t="str">
        <f aca="false" t="array" ref="D625: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s="23" t="n">
        <f aca="false">IF(D625="","",IF(OR(D625="Entreprise",D625="Révisions (Etp)"),0,1))</f>
        <v>0</v>
      </c>
      <c r="F625" s="23" t="str">
        <f aca="false">_xlfn.XLOOKUP('Fiche formation'!$C$8,SitesFormations[Site de formation principal],SitesFormations[Mail pour assiduité],"")</f>
        <v>cfa-ensuplr-upvd-iut-perpignan@umontpellier.fr</v>
      </c>
      <c r="G625" s="23" t="s">
        <v>773</v>
      </c>
      <c r="H625" s="23" t="str">
        <f aca="false">_xlfn.TEXTJOIN(" ",TRUE(),
'Fiche formation'!$C$18,
_xlfn.SWITCH('Fiche formation'!$C$18,"DNO","2A","DE AUDIO","3A",
_xlfn.SWITCH('Fiche formation'!$C$15,"DEUST","2A","DSCG","2A","MASTER","2A","BUT","3A","DCG","3A","LG","3A","LP","3A","INGE","3A",""))
)</f>
        <v>BUT GBSEE 66 3A</v>
      </c>
    </row>
    <row r="626" customFormat="false" ht="14.25" hidden="false" customHeight="false" outlineLevel="0" collapsed="false">
      <c r="A626" s="167" t="n">
        <f aca="false">IF(A625=A624,A625+1,A625)</f>
        <v>46547</v>
      </c>
      <c r="B626" s="23" t="str">
        <f aca="false">IF(D626="","",IF($A626=$A625,"14:00","08:00"))</f>
        <v>08:00</v>
      </c>
      <c r="C626" s="23" t="str">
        <f aca="false">IF(D626="","",IF($A626=$A625,"17:00","12:00"))</f>
        <v>12:00</v>
      </c>
      <c r="D626" s="23" t="str">
        <f aca="false" t="array" ref="D626: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s="23" t="n">
        <f aca="false">IF(D626="","",IF(OR(D626="Entreprise",D626="Révisions (Etp)"),0,1))</f>
        <v>0</v>
      </c>
      <c r="F626" s="23" t="str">
        <f aca="false">_xlfn.XLOOKUP('Fiche formation'!$C$8,SitesFormations[Site de formation principal],SitesFormations[Mail pour assiduité],"")</f>
        <v>cfa-ensuplr-upvd-iut-perpignan@umontpellier.fr</v>
      </c>
      <c r="G626" s="23" t="s">
        <v>773</v>
      </c>
      <c r="H626" s="23" t="str">
        <f aca="false">_xlfn.TEXTJOIN(" ",TRUE(),
'Fiche formation'!$C$18,
_xlfn.SWITCH('Fiche formation'!$C$18,"DNO","2A","DE AUDIO","3A",
_xlfn.SWITCH('Fiche formation'!$C$15,"DEUST","2A","DSCG","2A","MASTER","2A","BUT","3A","DCG","3A","LG","3A","LP","3A","INGE","3A",""))
)</f>
        <v>BUT GBSEE 66 3A</v>
      </c>
    </row>
    <row r="627" customFormat="false" ht="14.25" hidden="false" customHeight="false" outlineLevel="0" collapsed="false">
      <c r="A627" s="167" t="n">
        <f aca="false">IF(A626=A625,A626+1,A626)</f>
        <v>46547</v>
      </c>
      <c r="B627" s="23" t="str">
        <f aca="false">IF(D627="","",IF($A627=$A626,"14:00","08:00"))</f>
        <v>14:00</v>
      </c>
      <c r="C627" s="23" t="str">
        <f aca="false">IF(D627="","",IF($A627=$A626,"17:00","12:00"))</f>
        <v>17:00</v>
      </c>
      <c r="D627" s="23" t="str">
        <f aca="false" t="array" ref="D627: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s="23" t="n">
        <f aca="false">IF(D627="","",IF(OR(D627="Entreprise",D627="Révisions (Etp)"),0,1))</f>
        <v>0</v>
      </c>
      <c r="F627" s="23" t="str">
        <f aca="false">_xlfn.XLOOKUP('Fiche formation'!$C$8,SitesFormations[Site de formation principal],SitesFormations[Mail pour assiduité],"")</f>
        <v>cfa-ensuplr-upvd-iut-perpignan@umontpellier.fr</v>
      </c>
      <c r="G627" s="23" t="s">
        <v>773</v>
      </c>
      <c r="H627" s="23" t="str">
        <f aca="false">_xlfn.TEXTJOIN(" ",TRUE(),
'Fiche formation'!$C$18,
_xlfn.SWITCH('Fiche formation'!$C$18,"DNO","2A","DE AUDIO","3A",
_xlfn.SWITCH('Fiche formation'!$C$15,"DEUST","2A","DSCG","2A","MASTER","2A","BUT","3A","DCG","3A","LG","3A","LP","3A","INGE","3A",""))
)</f>
        <v>BUT GBSEE 66 3A</v>
      </c>
    </row>
    <row r="628" customFormat="false" ht="14.25" hidden="false" customHeight="false" outlineLevel="0" collapsed="false">
      <c r="A628" s="167" t="n">
        <f aca="false">IF(A627=A626,A627+1,A627)</f>
        <v>46548</v>
      </c>
      <c r="B628" s="23" t="str">
        <f aca="false">IF(D628="","",IF($A628=$A627,"14:00","08:00"))</f>
        <v>08:00</v>
      </c>
      <c r="C628" s="23" t="str">
        <f aca="false">IF(D628="","",IF($A628=$A627,"17:00","12:00"))</f>
        <v>12:00</v>
      </c>
      <c r="D628" s="23" t="str">
        <f aca="false" t="array" ref="D628: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s="23" t="n">
        <f aca="false">IF(D628="","",IF(OR(D628="Entreprise",D628="Révisions (Etp)"),0,1))</f>
        <v>0</v>
      </c>
      <c r="F628" s="23" t="str">
        <f aca="false">_xlfn.XLOOKUP('Fiche formation'!$C$8,SitesFormations[Site de formation principal],SitesFormations[Mail pour assiduité],"")</f>
        <v>cfa-ensuplr-upvd-iut-perpignan@umontpellier.fr</v>
      </c>
      <c r="G628" s="23" t="s">
        <v>773</v>
      </c>
      <c r="H628" s="23" t="str">
        <f aca="false">_xlfn.TEXTJOIN(" ",TRUE(),
'Fiche formation'!$C$18,
_xlfn.SWITCH('Fiche formation'!$C$18,"DNO","2A","DE AUDIO","3A",
_xlfn.SWITCH('Fiche formation'!$C$15,"DEUST","2A","DSCG","2A","MASTER","2A","BUT","3A","DCG","3A","LG","3A","LP","3A","INGE","3A",""))
)</f>
        <v>BUT GBSEE 66 3A</v>
      </c>
    </row>
    <row r="629" customFormat="false" ht="14.25" hidden="false" customHeight="false" outlineLevel="0" collapsed="false">
      <c r="A629" s="167" t="n">
        <f aca="false">IF(A628=A627,A628+1,A628)</f>
        <v>46548</v>
      </c>
      <c r="B629" s="23" t="str">
        <f aca="false">IF(D629="","",IF($A629=$A628,"14:00","08:00"))</f>
        <v>14:00</v>
      </c>
      <c r="C629" s="23" t="str">
        <f aca="false">IF(D629="","",IF($A629=$A628,"17:00","12:00"))</f>
        <v>17:00</v>
      </c>
      <c r="D629" s="23" t="str">
        <f aca="false" t="array" ref="D629: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s="23" t="n">
        <f aca="false">IF(D629="","",IF(OR(D629="Entreprise",D629="Révisions (Etp)"),0,1))</f>
        <v>0</v>
      </c>
      <c r="F629" s="23" t="str">
        <f aca="false">_xlfn.XLOOKUP('Fiche formation'!$C$8,SitesFormations[Site de formation principal],SitesFormations[Mail pour assiduité],"")</f>
        <v>cfa-ensuplr-upvd-iut-perpignan@umontpellier.fr</v>
      </c>
      <c r="G629" s="23" t="s">
        <v>773</v>
      </c>
      <c r="H629" s="23" t="str">
        <f aca="false">_xlfn.TEXTJOIN(" ",TRUE(),
'Fiche formation'!$C$18,
_xlfn.SWITCH('Fiche formation'!$C$18,"DNO","2A","DE AUDIO","3A",
_xlfn.SWITCH('Fiche formation'!$C$15,"DEUST","2A","DSCG","2A","MASTER","2A","BUT","3A","DCG","3A","LG","3A","LP","3A","INGE","3A",""))
)</f>
        <v>BUT GBSEE 66 3A</v>
      </c>
    </row>
    <row r="630" customFormat="false" ht="14.25" hidden="false" customHeight="false" outlineLevel="0" collapsed="false">
      <c r="A630" s="167" t="n">
        <f aca="false">IF(A629=A628,A629+1,A629)</f>
        <v>46549</v>
      </c>
      <c r="B630" s="23" t="str">
        <f aca="false">IF(D630="","",IF($A630=$A629,"14:00","08:00"))</f>
        <v>08:00</v>
      </c>
      <c r="C630" s="23" t="str">
        <f aca="false">IF(D630="","",IF($A630=$A629,"17:00","12:00"))</f>
        <v>12:00</v>
      </c>
      <c r="D630" s="23" t="str">
        <f aca="false" t="array" ref="D630: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s="23" t="n">
        <f aca="false">IF(D630="","",IF(OR(D630="Entreprise",D630="Révisions (Etp)"),0,1))</f>
        <v>0</v>
      </c>
      <c r="F630" s="23" t="str">
        <f aca="false">_xlfn.XLOOKUP('Fiche formation'!$C$8,SitesFormations[Site de formation principal],SitesFormations[Mail pour assiduité],"")</f>
        <v>cfa-ensuplr-upvd-iut-perpignan@umontpellier.fr</v>
      </c>
      <c r="G630" s="23" t="s">
        <v>773</v>
      </c>
      <c r="H630" s="23" t="str">
        <f aca="false">_xlfn.TEXTJOIN(" ",TRUE(),
'Fiche formation'!$C$18,
_xlfn.SWITCH('Fiche formation'!$C$18,"DNO","2A","DE AUDIO","3A",
_xlfn.SWITCH('Fiche formation'!$C$15,"DEUST","2A","DSCG","2A","MASTER","2A","BUT","3A","DCG","3A","LG","3A","LP","3A","INGE","3A",""))
)</f>
        <v>BUT GBSEE 66 3A</v>
      </c>
    </row>
    <row r="631" customFormat="false" ht="14.25" hidden="false" customHeight="false" outlineLevel="0" collapsed="false">
      <c r="A631" s="167" t="n">
        <f aca="false">IF(A630=A629,A630+1,A630)</f>
        <v>46549</v>
      </c>
      <c r="B631" s="23" t="str">
        <f aca="false">IF(D631="","",IF($A631=$A630,"14:00","08:00"))</f>
        <v>14:00</v>
      </c>
      <c r="C631" s="23" t="str">
        <f aca="false">IF(D631="","",IF($A631=$A630,"17:00","12:00"))</f>
        <v>17:00</v>
      </c>
      <c r="D631" s="23" t="str">
        <f aca="false" t="array" ref="D631: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s="23" t="n">
        <f aca="false">IF(D631="","",IF(OR(D631="Entreprise",D631="Révisions (Etp)"),0,1))</f>
        <v>0</v>
      </c>
      <c r="F631" s="23" t="str">
        <f aca="false">_xlfn.XLOOKUP('Fiche formation'!$C$8,SitesFormations[Site de formation principal],SitesFormations[Mail pour assiduité],"")</f>
        <v>cfa-ensuplr-upvd-iut-perpignan@umontpellier.fr</v>
      </c>
      <c r="G631" s="23" t="s">
        <v>773</v>
      </c>
      <c r="H631" s="23" t="str">
        <f aca="false">_xlfn.TEXTJOIN(" ",TRUE(),
'Fiche formation'!$C$18,
_xlfn.SWITCH('Fiche formation'!$C$18,"DNO","2A","DE AUDIO","3A",
_xlfn.SWITCH('Fiche formation'!$C$15,"DEUST","2A","DSCG","2A","MASTER","2A","BUT","3A","DCG","3A","LG","3A","LP","3A","INGE","3A",""))
)</f>
        <v>BUT GBSEE 66 3A</v>
      </c>
    </row>
    <row r="632" customFormat="false" ht="14.25" hidden="false" customHeight="false" outlineLevel="0" collapsed="false">
      <c r="A632" s="167" t="n">
        <f aca="false">IF(A631=A630,A631+1,A631)</f>
        <v>46550</v>
      </c>
      <c r="B632" s="23" t="e">
        <f aca="false">IF(D632="","",IF($A632=$A631,"14:00","08:00"))</f>
        <v>#N/A</v>
      </c>
      <c r="C632" s="23" t="e">
        <f aca="false">IF(D632="","",IF($A632=$A631,"17:00","12:00"))</f>
        <v>#N/A</v>
      </c>
      <c r="D632" s="23" t="e">
        <f aca="false" t="array" ref="D632:D632">_xlfn.LET(
    _xlpm.d, A632,
    _xlpm.debut, DATE(2026,8,1),
    _xlpm.m, DATEDIF(_xlpm.debut, _xlpm.d, "m"),
    _xlpm.col, 1 + _xlpm.m*3,
    _xlpm.dates, INDEX('Calendrier 2026-2027'!$C$13:$BC$43,,_xlpm.col),
    _xlpm.titres, INDEX('Calendrier 2026-2027'!$D$13:$BD$43,,_xlpm.col),
    _xlpm.r, _xlfn.XLOOKUP(_xlpm.d, _xlpm.dates, _xlpm.titres),
    IF(_xlpm.r=0,"",_xlpm.r)
)</f>
        <v>#N/A</v>
      </c>
      <c r="E632" s="23" t="e">
        <f aca="false">IF(D632="","",IF(OR(D632="Entreprise",D632="Révisions (Etp)"),0,1))</f>
        <v>#N/A</v>
      </c>
      <c r="F632" s="23" t="str">
        <f aca="false">_xlfn.XLOOKUP('Fiche formation'!$C$8,SitesFormations[Site de formation principal],SitesFormations[Mail pour assiduité],"")</f>
        <v>cfa-ensuplr-upvd-iut-perpignan@umontpellier.fr</v>
      </c>
      <c r="G632" s="23" t="s">
        <v>773</v>
      </c>
      <c r="H632" s="23" t="str">
        <f aca="false">_xlfn.TEXTJOIN(" ",TRUE(),
'Fiche formation'!$C$18,
_xlfn.SWITCH('Fiche formation'!$C$18,"DNO","2A","DE AUDIO","3A",
_xlfn.SWITCH('Fiche formation'!$C$15,"DEUST","2A","DSCG","2A","MASTER","2A","BUT","3A","DCG","3A","LG","3A","LP","3A","INGE","3A",""))
)</f>
        <v>BUT GBSEE 66 3A</v>
      </c>
    </row>
    <row r="633" customFormat="false" ht="14.25" hidden="false" customHeight="false" outlineLevel="0" collapsed="false">
      <c r="A633" s="167" t="n">
        <f aca="false">IF(A632=A631,A632+1,A632)</f>
        <v>46550</v>
      </c>
      <c r="B633" s="23" t="e">
        <f aca="false">IF(D633="","",IF($A633=$A632,"14:00","08:00"))</f>
        <v>#N/A</v>
      </c>
      <c r="C633" s="23" t="e">
        <f aca="false">IF(D633="","",IF($A633=$A632,"17:00","12:00"))</f>
        <v>#N/A</v>
      </c>
      <c r="D633" s="23" t="e">
        <f aca="false" t="array" ref="D633:D633">_xlfn.LET(
    _xlpm.d, A633,
    _xlpm.debut, DATE(2026,8,1),
    _xlpm.m, DATEDIF(_xlpm.debut, _xlpm.d, "m"),
    _xlpm.col, 1 + _xlpm.m*3,
    _xlpm.dates, INDEX('Calendrier 2026-2027'!$C$13:$BC$43,,_xlpm.col),
    _xlpm.titres, INDEX('Calendrier 2026-2027'!$D$13:$BD$43,,_xlpm.col),
    _xlpm.r, _xlfn.XLOOKUP(_xlpm.d, _xlpm.dates, _xlpm.titres),
    IF(_xlpm.r=0,"",_xlpm.r)
)</f>
        <v>#N/A</v>
      </c>
      <c r="E633" s="23" t="e">
        <f aca="false">IF(D633="","",IF(OR(D633="Entreprise",D633="Révisions (Etp)"),0,1))</f>
        <v>#N/A</v>
      </c>
      <c r="F633" s="23" t="str">
        <f aca="false">_xlfn.XLOOKUP('Fiche formation'!$C$8,SitesFormations[Site de formation principal],SitesFormations[Mail pour assiduité],"")</f>
        <v>cfa-ensuplr-upvd-iut-perpignan@umontpellier.fr</v>
      </c>
      <c r="G633" s="23" t="s">
        <v>773</v>
      </c>
      <c r="H633" s="23" t="str">
        <f aca="false">_xlfn.TEXTJOIN(" ",TRUE(),
'Fiche formation'!$C$18,
_xlfn.SWITCH('Fiche formation'!$C$18,"DNO","2A","DE AUDIO","3A",
_xlfn.SWITCH('Fiche formation'!$C$15,"DEUST","2A","DSCG","2A","MASTER","2A","BUT","3A","DCG","3A","LG","3A","LP","3A","INGE","3A",""))
)</f>
        <v>BUT GBSEE 66 3A</v>
      </c>
    </row>
    <row r="634" customFormat="false" ht="14.25" hidden="false" customHeight="false" outlineLevel="0" collapsed="false">
      <c r="A634" s="167" t="n">
        <f aca="false">IF(A633=A632,A633+1,A633)</f>
        <v>46551</v>
      </c>
      <c r="B634" s="23" t="e">
        <f aca="false">IF(D634="","",IF($A634=$A633,"14:00","08:00"))</f>
        <v>#N/A</v>
      </c>
      <c r="C634" s="23" t="e">
        <f aca="false">IF(D634="","",IF($A634=$A633,"17:00","12:00"))</f>
        <v>#N/A</v>
      </c>
      <c r="D634" s="23" t="e">
        <f aca="false" t="array" ref="D634:D634">_xlfn.LET(
    _xlpm.d, A634,
    _xlpm.debut, DATE(2026,8,1),
    _xlpm.m, DATEDIF(_xlpm.debut, _xlpm.d, "m"),
    _xlpm.col, 1 + _xlpm.m*3,
    _xlpm.dates, INDEX('Calendrier 2026-2027'!$C$13:$BC$43,,_xlpm.col),
    _xlpm.titres, INDEX('Calendrier 2026-2027'!$D$13:$BD$43,,_xlpm.col),
    _xlpm.r, _xlfn.XLOOKUP(_xlpm.d, _xlpm.dates, _xlpm.titres),
    IF(_xlpm.r=0,"",_xlpm.r)
)</f>
        <v>#N/A</v>
      </c>
      <c r="E634" s="23" t="e">
        <f aca="false">IF(D634="","",IF(OR(D634="Entreprise",D634="Révisions (Etp)"),0,1))</f>
        <v>#N/A</v>
      </c>
      <c r="F634" s="23" t="str">
        <f aca="false">_xlfn.XLOOKUP('Fiche formation'!$C$8,SitesFormations[Site de formation principal],SitesFormations[Mail pour assiduité],"")</f>
        <v>cfa-ensuplr-upvd-iut-perpignan@umontpellier.fr</v>
      </c>
      <c r="G634" s="23" t="s">
        <v>773</v>
      </c>
      <c r="H634" s="23" t="str">
        <f aca="false">_xlfn.TEXTJOIN(" ",TRUE(),
'Fiche formation'!$C$18,
_xlfn.SWITCH('Fiche formation'!$C$18,"DNO","2A","DE AUDIO","3A",
_xlfn.SWITCH('Fiche formation'!$C$15,"DEUST","2A","DSCG","2A","MASTER","2A","BUT","3A","DCG","3A","LG","3A","LP","3A","INGE","3A",""))
)</f>
        <v>BUT GBSEE 66 3A</v>
      </c>
    </row>
    <row r="635" customFormat="false" ht="14.25" hidden="false" customHeight="false" outlineLevel="0" collapsed="false">
      <c r="A635" s="167" t="n">
        <f aca="false">IF(A634=A633,A634+1,A634)</f>
        <v>46551</v>
      </c>
      <c r="B635" s="23" t="e">
        <f aca="false">IF(D635="","",IF($A635=$A634,"14:00","08:00"))</f>
        <v>#N/A</v>
      </c>
      <c r="C635" s="23" t="e">
        <f aca="false">IF(D635="","",IF($A635=$A634,"17:00","12:00"))</f>
        <v>#N/A</v>
      </c>
      <c r="D635" s="23" t="e">
        <f aca="false" t="array" ref="D635:D635">_xlfn.LET(
    _xlpm.d, A635,
    _xlpm.debut, DATE(2026,8,1),
    _xlpm.m, DATEDIF(_xlpm.debut, _xlpm.d, "m"),
    _xlpm.col, 1 + _xlpm.m*3,
    _xlpm.dates, INDEX('Calendrier 2026-2027'!$C$13:$BC$43,,_xlpm.col),
    _xlpm.titres, INDEX('Calendrier 2026-2027'!$D$13:$BD$43,,_xlpm.col),
    _xlpm.r, _xlfn.XLOOKUP(_xlpm.d, _xlpm.dates, _xlpm.titres),
    IF(_xlpm.r=0,"",_xlpm.r)
)</f>
        <v>#N/A</v>
      </c>
      <c r="E635" s="23" t="e">
        <f aca="false">IF(D635="","",IF(OR(D635="Entreprise",D635="Révisions (Etp)"),0,1))</f>
        <v>#N/A</v>
      </c>
      <c r="F635" s="23" t="str">
        <f aca="false">_xlfn.XLOOKUP('Fiche formation'!$C$8,SitesFormations[Site de formation principal],SitesFormations[Mail pour assiduité],"")</f>
        <v>cfa-ensuplr-upvd-iut-perpignan@umontpellier.fr</v>
      </c>
      <c r="G635" s="23" t="s">
        <v>773</v>
      </c>
      <c r="H635" s="23" t="str">
        <f aca="false">_xlfn.TEXTJOIN(" ",TRUE(),
'Fiche formation'!$C$18,
_xlfn.SWITCH('Fiche formation'!$C$18,"DNO","2A","DE AUDIO","3A",
_xlfn.SWITCH('Fiche formation'!$C$15,"DEUST","2A","DSCG","2A","MASTER","2A","BUT","3A","DCG","3A","LG","3A","LP","3A","INGE","3A",""))
)</f>
        <v>BUT GBSEE 66 3A</v>
      </c>
    </row>
    <row r="636" customFormat="false" ht="14.25" hidden="false" customHeight="false" outlineLevel="0" collapsed="false">
      <c r="A636" s="167" t="n">
        <f aca="false">IF(A635=A634,A635+1,A635)</f>
        <v>46552</v>
      </c>
      <c r="B636" s="23" t="str">
        <f aca="false">IF(D636="","",IF($A636=$A635,"14:00","08:00"))</f>
        <v>08:00</v>
      </c>
      <c r="C636" s="23" t="str">
        <f aca="false">IF(D636="","",IF($A636=$A635,"17:00","12:00"))</f>
        <v>12:00</v>
      </c>
      <c r="D636" s="23" t="str">
        <f aca="false" t="array" ref="D636: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s="23" t="n">
        <f aca="false">IF(D636="","",IF(OR(D636="Entreprise",D636="Révisions (Etp)"),0,1))</f>
        <v>0</v>
      </c>
      <c r="F636" s="23" t="str">
        <f aca="false">_xlfn.XLOOKUP('Fiche formation'!$C$8,SitesFormations[Site de formation principal],SitesFormations[Mail pour assiduité],"")</f>
        <v>cfa-ensuplr-upvd-iut-perpignan@umontpellier.fr</v>
      </c>
      <c r="G636" s="23" t="s">
        <v>773</v>
      </c>
      <c r="H636" s="23" t="str">
        <f aca="false">_xlfn.TEXTJOIN(" ",TRUE(),
'Fiche formation'!$C$18,
_xlfn.SWITCH('Fiche formation'!$C$18,"DNO","2A","DE AUDIO","3A",
_xlfn.SWITCH('Fiche formation'!$C$15,"DEUST","2A","DSCG","2A","MASTER","2A","BUT","3A","DCG","3A","LG","3A","LP","3A","INGE","3A",""))
)</f>
        <v>BUT GBSEE 66 3A</v>
      </c>
    </row>
    <row r="637" customFormat="false" ht="14.25" hidden="false" customHeight="false" outlineLevel="0" collapsed="false">
      <c r="A637" s="167" t="n">
        <f aca="false">IF(A636=A635,A636+1,A636)</f>
        <v>46552</v>
      </c>
      <c r="B637" s="23" t="str">
        <f aca="false">IF(D637="","",IF($A637=$A636,"14:00","08:00"))</f>
        <v>14:00</v>
      </c>
      <c r="C637" s="23" t="str">
        <f aca="false">IF(D637="","",IF($A637=$A636,"17:00","12:00"))</f>
        <v>17:00</v>
      </c>
      <c r="D637" s="23" t="str">
        <f aca="false" t="array" ref="D637: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s="23" t="n">
        <f aca="false">IF(D637="","",IF(OR(D637="Entreprise",D637="Révisions (Etp)"),0,1))</f>
        <v>0</v>
      </c>
      <c r="F637" s="23" t="str">
        <f aca="false">_xlfn.XLOOKUP('Fiche formation'!$C$8,SitesFormations[Site de formation principal],SitesFormations[Mail pour assiduité],"")</f>
        <v>cfa-ensuplr-upvd-iut-perpignan@umontpellier.fr</v>
      </c>
      <c r="G637" s="23" t="s">
        <v>773</v>
      </c>
      <c r="H637" s="23" t="str">
        <f aca="false">_xlfn.TEXTJOIN(" ",TRUE(),
'Fiche formation'!$C$18,
_xlfn.SWITCH('Fiche formation'!$C$18,"DNO","2A","DE AUDIO","3A",
_xlfn.SWITCH('Fiche formation'!$C$15,"DEUST","2A","DSCG","2A","MASTER","2A","BUT","3A","DCG","3A","LG","3A","LP","3A","INGE","3A",""))
)</f>
        <v>BUT GBSEE 66 3A</v>
      </c>
    </row>
    <row r="638" customFormat="false" ht="14.25" hidden="false" customHeight="false" outlineLevel="0" collapsed="false">
      <c r="A638" s="167" t="n">
        <f aca="false">IF(A637=A636,A637+1,A637)</f>
        <v>46553</v>
      </c>
      <c r="B638" s="23" t="str">
        <f aca="false">IF(D638="","",IF($A638=$A637,"14:00","08:00"))</f>
        <v>08:00</v>
      </c>
      <c r="C638" s="23" t="str">
        <f aca="false">IF(D638="","",IF($A638=$A637,"17:00","12:00"))</f>
        <v>12:00</v>
      </c>
      <c r="D638" s="23" t="str">
        <f aca="false" t="array" ref="D638: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s="23" t="n">
        <f aca="false">IF(D638="","",IF(OR(D638="Entreprise",D638="Révisions (Etp)"),0,1))</f>
        <v>0</v>
      </c>
      <c r="F638" s="23" t="str">
        <f aca="false">_xlfn.XLOOKUP('Fiche formation'!$C$8,SitesFormations[Site de formation principal],SitesFormations[Mail pour assiduité],"")</f>
        <v>cfa-ensuplr-upvd-iut-perpignan@umontpellier.fr</v>
      </c>
      <c r="G638" s="23" t="s">
        <v>773</v>
      </c>
      <c r="H638" s="23" t="str">
        <f aca="false">_xlfn.TEXTJOIN(" ",TRUE(),
'Fiche formation'!$C$18,
_xlfn.SWITCH('Fiche formation'!$C$18,"DNO","2A","DE AUDIO","3A",
_xlfn.SWITCH('Fiche formation'!$C$15,"DEUST","2A","DSCG","2A","MASTER","2A","BUT","3A","DCG","3A","LG","3A","LP","3A","INGE","3A",""))
)</f>
        <v>BUT GBSEE 66 3A</v>
      </c>
    </row>
    <row r="639" customFormat="false" ht="14.25" hidden="false" customHeight="false" outlineLevel="0" collapsed="false">
      <c r="A639" s="167" t="n">
        <f aca="false">IF(A638=A637,A638+1,A638)</f>
        <v>46553</v>
      </c>
      <c r="B639" s="23" t="str">
        <f aca="false">IF(D639="","",IF($A639=$A638,"14:00","08:00"))</f>
        <v>14:00</v>
      </c>
      <c r="C639" s="23" t="str">
        <f aca="false">IF(D639="","",IF($A639=$A638,"17:00","12:00"))</f>
        <v>17:00</v>
      </c>
      <c r="D639" s="23" t="str">
        <f aca="false" t="array" ref="D639: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s="23" t="n">
        <f aca="false">IF(D639="","",IF(OR(D639="Entreprise",D639="Révisions (Etp)"),0,1))</f>
        <v>0</v>
      </c>
      <c r="F639" s="23" t="str">
        <f aca="false">_xlfn.XLOOKUP('Fiche formation'!$C$8,SitesFormations[Site de formation principal],SitesFormations[Mail pour assiduité],"")</f>
        <v>cfa-ensuplr-upvd-iut-perpignan@umontpellier.fr</v>
      </c>
      <c r="G639" s="23" t="s">
        <v>773</v>
      </c>
      <c r="H639" s="23" t="str">
        <f aca="false">_xlfn.TEXTJOIN(" ",TRUE(),
'Fiche formation'!$C$18,
_xlfn.SWITCH('Fiche formation'!$C$18,"DNO","2A","DE AUDIO","3A",
_xlfn.SWITCH('Fiche formation'!$C$15,"DEUST","2A","DSCG","2A","MASTER","2A","BUT","3A","DCG","3A","LG","3A","LP","3A","INGE","3A",""))
)</f>
        <v>BUT GBSEE 66 3A</v>
      </c>
    </row>
    <row r="640" customFormat="false" ht="14.25" hidden="false" customHeight="false" outlineLevel="0" collapsed="false">
      <c r="A640" s="167" t="n">
        <f aca="false">IF(A639=A638,A639+1,A639)</f>
        <v>46554</v>
      </c>
      <c r="B640" s="23" t="str">
        <f aca="false">IF(D640="","",IF($A640=$A639,"14:00","08:00"))</f>
        <v>08:00</v>
      </c>
      <c r="C640" s="23" t="str">
        <f aca="false">IF(D640="","",IF($A640=$A639,"17:00","12:00"))</f>
        <v>12:00</v>
      </c>
      <c r="D640" s="23" t="str">
        <f aca="false" t="array" ref="D640: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s="23" t="n">
        <f aca="false">IF(D640="","",IF(OR(D640="Entreprise",D640="Révisions (Etp)"),0,1))</f>
        <v>0</v>
      </c>
      <c r="F640" s="23" t="str">
        <f aca="false">_xlfn.XLOOKUP('Fiche formation'!$C$8,SitesFormations[Site de formation principal],SitesFormations[Mail pour assiduité],"")</f>
        <v>cfa-ensuplr-upvd-iut-perpignan@umontpellier.fr</v>
      </c>
      <c r="G640" s="23" t="s">
        <v>773</v>
      </c>
      <c r="H640" s="23" t="str">
        <f aca="false">_xlfn.TEXTJOIN(" ",TRUE(),
'Fiche formation'!$C$18,
_xlfn.SWITCH('Fiche formation'!$C$18,"DNO","2A","DE AUDIO","3A",
_xlfn.SWITCH('Fiche formation'!$C$15,"DEUST","2A","DSCG","2A","MASTER","2A","BUT","3A","DCG","3A","LG","3A","LP","3A","INGE","3A",""))
)</f>
        <v>BUT GBSEE 66 3A</v>
      </c>
    </row>
    <row r="641" customFormat="false" ht="14.25" hidden="false" customHeight="false" outlineLevel="0" collapsed="false">
      <c r="A641" s="167" t="n">
        <f aca="false">IF(A640=A639,A640+1,A640)</f>
        <v>46554</v>
      </c>
      <c r="B641" s="23" t="str">
        <f aca="false">IF(D641="","",IF($A641=$A640,"14:00","08:00"))</f>
        <v>14:00</v>
      </c>
      <c r="C641" s="23" t="str">
        <f aca="false">IF(D641="","",IF($A641=$A640,"17:00","12:00"))</f>
        <v>17:00</v>
      </c>
      <c r="D641" s="23" t="str">
        <f aca="false" t="array" ref="D641: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s="23" t="n">
        <f aca="false">IF(D641="","",IF(OR(D641="Entreprise",D641="Révisions (Etp)"),0,1))</f>
        <v>0</v>
      </c>
      <c r="F641" s="23" t="str">
        <f aca="false">_xlfn.XLOOKUP('Fiche formation'!$C$8,SitesFormations[Site de formation principal],SitesFormations[Mail pour assiduité],"")</f>
        <v>cfa-ensuplr-upvd-iut-perpignan@umontpellier.fr</v>
      </c>
      <c r="G641" s="23" t="s">
        <v>773</v>
      </c>
      <c r="H641" s="23" t="str">
        <f aca="false">_xlfn.TEXTJOIN(" ",TRUE(),
'Fiche formation'!$C$18,
_xlfn.SWITCH('Fiche formation'!$C$18,"DNO","2A","DE AUDIO","3A",
_xlfn.SWITCH('Fiche formation'!$C$15,"DEUST","2A","DSCG","2A","MASTER","2A","BUT","3A","DCG","3A","LG","3A","LP","3A","INGE","3A",""))
)</f>
        <v>BUT GBSEE 66 3A</v>
      </c>
    </row>
    <row r="642" customFormat="false" ht="14.25" hidden="false" customHeight="false" outlineLevel="0" collapsed="false">
      <c r="A642" s="167" t="n">
        <f aca="false">IF(A641=A640,A641+1,A641)</f>
        <v>46555</v>
      </c>
      <c r="B642" s="23" t="str">
        <f aca="false">IF(D642="","",IF($A642=$A641,"14:00","08:00"))</f>
        <v>08:00</v>
      </c>
      <c r="C642" s="23" t="str">
        <f aca="false">IF(D642="","",IF($A642=$A641,"17:00","12:00"))</f>
        <v>12:00</v>
      </c>
      <c r="D642" s="23" t="str">
        <f aca="false" t="array" ref="D642: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s="23" t="n">
        <f aca="false">IF(D642="","",IF(OR(D642="Entreprise",D642="Révisions (Etp)"),0,1))</f>
        <v>0</v>
      </c>
      <c r="F642" s="23" t="str">
        <f aca="false">_xlfn.XLOOKUP('Fiche formation'!$C$8,SitesFormations[Site de formation principal],SitesFormations[Mail pour assiduité],"")</f>
        <v>cfa-ensuplr-upvd-iut-perpignan@umontpellier.fr</v>
      </c>
      <c r="G642" s="23" t="s">
        <v>773</v>
      </c>
      <c r="H642" s="23" t="str">
        <f aca="false">_xlfn.TEXTJOIN(" ",TRUE(),
'Fiche formation'!$C$18,
_xlfn.SWITCH('Fiche formation'!$C$18,"DNO","2A","DE AUDIO","3A",
_xlfn.SWITCH('Fiche formation'!$C$15,"DEUST","2A","DSCG","2A","MASTER","2A","BUT","3A","DCG","3A","LG","3A","LP","3A","INGE","3A",""))
)</f>
        <v>BUT GBSEE 66 3A</v>
      </c>
    </row>
    <row r="643" customFormat="false" ht="14.25" hidden="false" customHeight="false" outlineLevel="0" collapsed="false">
      <c r="A643" s="167" t="n">
        <f aca="false">IF(A642=A641,A642+1,A642)</f>
        <v>46555</v>
      </c>
      <c r="B643" s="23" t="str">
        <f aca="false">IF(D643="","",IF($A643=$A642,"14:00","08:00"))</f>
        <v>14:00</v>
      </c>
      <c r="C643" s="23" t="str">
        <f aca="false">IF(D643="","",IF($A643=$A642,"17:00","12:00"))</f>
        <v>17:00</v>
      </c>
      <c r="D643" s="23" t="str">
        <f aca="false" t="array" ref="D643: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s="23" t="n">
        <f aca="false">IF(D643="","",IF(OR(D643="Entreprise",D643="Révisions (Etp)"),0,1))</f>
        <v>0</v>
      </c>
      <c r="F643" s="23" t="str">
        <f aca="false">_xlfn.XLOOKUP('Fiche formation'!$C$8,SitesFormations[Site de formation principal],SitesFormations[Mail pour assiduité],"")</f>
        <v>cfa-ensuplr-upvd-iut-perpignan@umontpellier.fr</v>
      </c>
      <c r="G643" s="23" t="s">
        <v>773</v>
      </c>
      <c r="H643" s="23" t="str">
        <f aca="false">_xlfn.TEXTJOIN(" ",TRUE(),
'Fiche formation'!$C$18,
_xlfn.SWITCH('Fiche formation'!$C$18,"DNO","2A","DE AUDIO","3A",
_xlfn.SWITCH('Fiche formation'!$C$15,"DEUST","2A","DSCG","2A","MASTER","2A","BUT","3A","DCG","3A","LG","3A","LP","3A","INGE","3A",""))
)</f>
        <v>BUT GBSEE 66 3A</v>
      </c>
    </row>
    <row r="644" customFormat="false" ht="14.25" hidden="false" customHeight="false" outlineLevel="0" collapsed="false">
      <c r="A644" s="167" t="n">
        <f aca="false">IF(A643=A642,A643+1,A643)</f>
        <v>46556</v>
      </c>
      <c r="B644" s="23" t="str">
        <f aca="false">IF(D644="","",IF($A644=$A643,"14:00","08:00"))</f>
        <v>08:00</v>
      </c>
      <c r="C644" s="23" t="str">
        <f aca="false">IF(D644="","",IF($A644=$A643,"17:00","12:00"))</f>
        <v>12:00</v>
      </c>
      <c r="D644" s="23" t="str">
        <f aca="false" t="array" ref="D644: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s="23" t="n">
        <f aca="false">IF(D644="","",IF(OR(D644="Entreprise",D644="Révisions (Etp)"),0,1))</f>
        <v>0</v>
      </c>
      <c r="F644" s="23" t="str">
        <f aca="false">_xlfn.XLOOKUP('Fiche formation'!$C$8,SitesFormations[Site de formation principal],SitesFormations[Mail pour assiduité],"")</f>
        <v>cfa-ensuplr-upvd-iut-perpignan@umontpellier.fr</v>
      </c>
      <c r="G644" s="23" t="s">
        <v>773</v>
      </c>
      <c r="H644" s="23" t="str">
        <f aca="false">_xlfn.TEXTJOIN(" ",TRUE(),
'Fiche formation'!$C$18,
_xlfn.SWITCH('Fiche formation'!$C$18,"DNO","2A","DE AUDIO","3A",
_xlfn.SWITCH('Fiche formation'!$C$15,"DEUST","2A","DSCG","2A","MASTER","2A","BUT","3A","DCG","3A","LG","3A","LP","3A","INGE","3A",""))
)</f>
        <v>BUT GBSEE 66 3A</v>
      </c>
    </row>
    <row r="645" customFormat="false" ht="14.25" hidden="false" customHeight="false" outlineLevel="0" collapsed="false">
      <c r="A645" s="167" t="n">
        <f aca="false">IF(A644=A643,A644+1,A644)</f>
        <v>46556</v>
      </c>
      <c r="B645" s="23" t="str">
        <f aca="false">IF(D645="","",IF($A645=$A644,"14:00","08:00"))</f>
        <v>14:00</v>
      </c>
      <c r="C645" s="23" t="str">
        <f aca="false">IF(D645="","",IF($A645=$A644,"17:00","12:00"))</f>
        <v>17:00</v>
      </c>
      <c r="D645" s="23" t="str">
        <f aca="false" t="array" ref="D645: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s="23" t="n">
        <f aca="false">IF(D645="","",IF(OR(D645="Entreprise",D645="Révisions (Etp)"),0,1))</f>
        <v>0</v>
      </c>
      <c r="F645" s="23" t="str">
        <f aca="false">_xlfn.XLOOKUP('Fiche formation'!$C$8,SitesFormations[Site de formation principal],SitesFormations[Mail pour assiduité],"")</f>
        <v>cfa-ensuplr-upvd-iut-perpignan@umontpellier.fr</v>
      </c>
      <c r="G645" s="23" t="s">
        <v>773</v>
      </c>
      <c r="H645" s="23" t="str">
        <f aca="false">_xlfn.TEXTJOIN(" ",TRUE(),
'Fiche formation'!$C$18,
_xlfn.SWITCH('Fiche formation'!$C$18,"DNO","2A","DE AUDIO","3A",
_xlfn.SWITCH('Fiche formation'!$C$15,"DEUST","2A","DSCG","2A","MASTER","2A","BUT","3A","DCG","3A","LG","3A","LP","3A","INGE","3A",""))
)</f>
        <v>BUT GBSEE 66 3A</v>
      </c>
    </row>
    <row r="646" customFormat="false" ht="14.25" hidden="false" customHeight="false" outlineLevel="0" collapsed="false">
      <c r="A646" s="167" t="n">
        <f aca="false">IF(A645=A644,A645+1,A645)</f>
        <v>46557</v>
      </c>
      <c r="B646" s="23" t="e">
        <f aca="false">IF(D646="","",IF($A646=$A645,"14:00","08:00"))</f>
        <v>#N/A</v>
      </c>
      <c r="C646" s="23" t="e">
        <f aca="false">IF(D646="","",IF($A646=$A645,"17:00","12:00"))</f>
        <v>#N/A</v>
      </c>
      <c r="D646" s="23" t="e">
        <f aca="false" t="array" ref="D646:D646">_xlfn.LET(
    _xlpm.d, A646,
    _xlpm.debut, DATE(2026,8,1),
    _xlpm.m, DATEDIF(_xlpm.debut, _xlpm.d, "m"),
    _xlpm.col, 1 + _xlpm.m*3,
    _xlpm.dates, INDEX('Calendrier 2026-2027'!$C$13:$BC$43,,_xlpm.col),
    _xlpm.titres, INDEX('Calendrier 2026-2027'!$D$13:$BD$43,,_xlpm.col),
    _xlpm.r, _xlfn.XLOOKUP(_xlpm.d, _xlpm.dates, _xlpm.titres),
    IF(_xlpm.r=0,"",_xlpm.r)
)</f>
        <v>#N/A</v>
      </c>
      <c r="E646" s="23" t="e">
        <f aca="false">IF(D646="","",IF(OR(D646="Entreprise",D646="Révisions (Etp)"),0,1))</f>
        <v>#N/A</v>
      </c>
      <c r="F646" s="23" t="str">
        <f aca="false">_xlfn.XLOOKUP('Fiche formation'!$C$8,SitesFormations[Site de formation principal],SitesFormations[Mail pour assiduité],"")</f>
        <v>cfa-ensuplr-upvd-iut-perpignan@umontpellier.fr</v>
      </c>
      <c r="G646" s="23" t="s">
        <v>773</v>
      </c>
      <c r="H646" s="23" t="str">
        <f aca="false">_xlfn.TEXTJOIN(" ",TRUE(),
'Fiche formation'!$C$18,
_xlfn.SWITCH('Fiche formation'!$C$18,"DNO","2A","DE AUDIO","3A",
_xlfn.SWITCH('Fiche formation'!$C$15,"DEUST","2A","DSCG","2A","MASTER","2A","BUT","3A","DCG","3A","LG","3A","LP","3A","INGE","3A",""))
)</f>
        <v>BUT GBSEE 66 3A</v>
      </c>
    </row>
    <row r="647" customFormat="false" ht="14.25" hidden="false" customHeight="false" outlineLevel="0" collapsed="false">
      <c r="A647" s="167" t="n">
        <f aca="false">IF(A646=A645,A646+1,A646)</f>
        <v>46557</v>
      </c>
      <c r="B647" s="23" t="e">
        <f aca="false">IF(D647="","",IF($A647=$A646,"14:00","08:00"))</f>
        <v>#N/A</v>
      </c>
      <c r="C647" s="23" t="e">
        <f aca="false">IF(D647="","",IF($A647=$A646,"17:00","12:00"))</f>
        <v>#N/A</v>
      </c>
      <c r="D647" s="23" t="e">
        <f aca="false" t="array" ref="D647:D647">_xlfn.LET(
    _xlpm.d, A647,
    _xlpm.debut, DATE(2026,8,1),
    _xlpm.m, DATEDIF(_xlpm.debut, _xlpm.d, "m"),
    _xlpm.col, 1 + _xlpm.m*3,
    _xlpm.dates, INDEX('Calendrier 2026-2027'!$C$13:$BC$43,,_xlpm.col),
    _xlpm.titres, INDEX('Calendrier 2026-2027'!$D$13:$BD$43,,_xlpm.col),
    _xlpm.r, _xlfn.XLOOKUP(_xlpm.d, _xlpm.dates, _xlpm.titres),
    IF(_xlpm.r=0,"",_xlpm.r)
)</f>
        <v>#N/A</v>
      </c>
      <c r="E647" s="23" t="e">
        <f aca="false">IF(D647="","",IF(OR(D647="Entreprise",D647="Révisions (Etp)"),0,1))</f>
        <v>#N/A</v>
      </c>
      <c r="F647" s="23" t="str">
        <f aca="false">_xlfn.XLOOKUP('Fiche formation'!$C$8,SitesFormations[Site de formation principal],SitesFormations[Mail pour assiduité],"")</f>
        <v>cfa-ensuplr-upvd-iut-perpignan@umontpellier.fr</v>
      </c>
      <c r="G647" s="23" t="s">
        <v>773</v>
      </c>
      <c r="H647" s="23" t="str">
        <f aca="false">_xlfn.TEXTJOIN(" ",TRUE(),
'Fiche formation'!$C$18,
_xlfn.SWITCH('Fiche formation'!$C$18,"DNO","2A","DE AUDIO","3A",
_xlfn.SWITCH('Fiche formation'!$C$15,"DEUST","2A","DSCG","2A","MASTER","2A","BUT","3A","DCG","3A","LG","3A","LP","3A","INGE","3A",""))
)</f>
        <v>BUT GBSEE 66 3A</v>
      </c>
    </row>
    <row r="648" customFormat="false" ht="14.25" hidden="false" customHeight="false" outlineLevel="0" collapsed="false">
      <c r="A648" s="167" t="n">
        <f aca="false">IF(A647=A646,A647+1,A647)</f>
        <v>46558</v>
      </c>
      <c r="B648" s="23" t="e">
        <f aca="false">IF(D648="","",IF($A648=$A647,"14:00","08:00"))</f>
        <v>#N/A</v>
      </c>
      <c r="C648" s="23" t="e">
        <f aca="false">IF(D648="","",IF($A648=$A647,"17:00","12:00"))</f>
        <v>#N/A</v>
      </c>
      <c r="D648" s="23" t="e">
        <f aca="false" t="array" ref="D648:D648">_xlfn.LET(
    _xlpm.d, A648,
    _xlpm.debut, DATE(2026,8,1),
    _xlpm.m, DATEDIF(_xlpm.debut, _xlpm.d, "m"),
    _xlpm.col, 1 + _xlpm.m*3,
    _xlpm.dates, INDEX('Calendrier 2026-2027'!$C$13:$BC$43,,_xlpm.col),
    _xlpm.titres, INDEX('Calendrier 2026-2027'!$D$13:$BD$43,,_xlpm.col),
    _xlpm.r, _xlfn.XLOOKUP(_xlpm.d, _xlpm.dates, _xlpm.titres),
    IF(_xlpm.r=0,"",_xlpm.r)
)</f>
        <v>#N/A</v>
      </c>
      <c r="E648" s="23" t="e">
        <f aca="false">IF(D648="","",IF(OR(D648="Entreprise",D648="Révisions (Etp)"),0,1))</f>
        <v>#N/A</v>
      </c>
      <c r="F648" s="23" t="str">
        <f aca="false">_xlfn.XLOOKUP('Fiche formation'!$C$8,SitesFormations[Site de formation principal],SitesFormations[Mail pour assiduité],"")</f>
        <v>cfa-ensuplr-upvd-iut-perpignan@umontpellier.fr</v>
      </c>
      <c r="G648" s="23" t="s">
        <v>773</v>
      </c>
      <c r="H648" s="23" t="str">
        <f aca="false">_xlfn.TEXTJOIN(" ",TRUE(),
'Fiche formation'!$C$18,
_xlfn.SWITCH('Fiche formation'!$C$18,"DNO","2A","DE AUDIO","3A",
_xlfn.SWITCH('Fiche formation'!$C$15,"DEUST","2A","DSCG","2A","MASTER","2A","BUT","3A","DCG","3A","LG","3A","LP","3A","INGE","3A",""))
)</f>
        <v>BUT GBSEE 66 3A</v>
      </c>
    </row>
    <row r="649" customFormat="false" ht="14.25" hidden="false" customHeight="false" outlineLevel="0" collapsed="false">
      <c r="A649" s="167" t="n">
        <f aca="false">IF(A648=A647,A648+1,A648)</f>
        <v>46558</v>
      </c>
      <c r="B649" s="23" t="e">
        <f aca="false">IF(D649="","",IF($A649=$A648,"14:00","08:00"))</f>
        <v>#N/A</v>
      </c>
      <c r="C649" s="23" t="e">
        <f aca="false">IF(D649="","",IF($A649=$A648,"17:00","12:00"))</f>
        <v>#N/A</v>
      </c>
      <c r="D649" s="23" t="e">
        <f aca="false" t="array" ref="D649:D649">_xlfn.LET(
    _xlpm.d, A649,
    _xlpm.debut, DATE(2026,8,1),
    _xlpm.m, DATEDIF(_xlpm.debut, _xlpm.d, "m"),
    _xlpm.col, 1 + _xlpm.m*3,
    _xlpm.dates, INDEX('Calendrier 2026-2027'!$C$13:$BC$43,,_xlpm.col),
    _xlpm.titres, INDEX('Calendrier 2026-2027'!$D$13:$BD$43,,_xlpm.col),
    _xlpm.r, _xlfn.XLOOKUP(_xlpm.d, _xlpm.dates, _xlpm.titres),
    IF(_xlpm.r=0,"",_xlpm.r)
)</f>
        <v>#N/A</v>
      </c>
      <c r="E649" s="23" t="e">
        <f aca="false">IF(D649="","",IF(OR(D649="Entreprise",D649="Révisions (Etp)"),0,1))</f>
        <v>#N/A</v>
      </c>
      <c r="F649" s="23" t="str">
        <f aca="false">_xlfn.XLOOKUP('Fiche formation'!$C$8,SitesFormations[Site de formation principal],SitesFormations[Mail pour assiduité],"")</f>
        <v>cfa-ensuplr-upvd-iut-perpignan@umontpellier.fr</v>
      </c>
      <c r="G649" s="23" t="s">
        <v>773</v>
      </c>
      <c r="H649" s="23" t="str">
        <f aca="false">_xlfn.TEXTJOIN(" ",TRUE(),
'Fiche formation'!$C$18,
_xlfn.SWITCH('Fiche formation'!$C$18,"DNO","2A","DE AUDIO","3A",
_xlfn.SWITCH('Fiche formation'!$C$15,"DEUST","2A","DSCG","2A","MASTER","2A","BUT","3A","DCG","3A","LG","3A","LP","3A","INGE","3A",""))
)</f>
        <v>BUT GBSEE 66 3A</v>
      </c>
    </row>
    <row r="650" customFormat="false" ht="14.25" hidden="false" customHeight="false" outlineLevel="0" collapsed="false">
      <c r="A650" s="167" t="n">
        <f aca="false">IF(A649=A648,A649+1,A649)</f>
        <v>46559</v>
      </c>
      <c r="B650" s="23" t="str">
        <f aca="false">IF(D650="","",IF($A650=$A649,"14:00","08:00"))</f>
        <v>08:00</v>
      </c>
      <c r="C650" s="23" t="str">
        <f aca="false">IF(D650="","",IF($A650=$A649,"17:00","12:00"))</f>
        <v>12:00</v>
      </c>
      <c r="D650" s="23" t="str">
        <f aca="false" t="array" ref="D650: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s="23" t="n">
        <f aca="false">IF(D650="","",IF(OR(D650="Entreprise",D650="Révisions (Etp)"),0,1))</f>
        <v>0</v>
      </c>
      <c r="F650" s="23" t="str">
        <f aca="false">_xlfn.XLOOKUP('Fiche formation'!$C$8,SitesFormations[Site de formation principal],SitesFormations[Mail pour assiduité],"")</f>
        <v>cfa-ensuplr-upvd-iut-perpignan@umontpellier.fr</v>
      </c>
      <c r="G650" s="23" t="s">
        <v>773</v>
      </c>
      <c r="H650" s="23" t="str">
        <f aca="false">_xlfn.TEXTJOIN(" ",TRUE(),
'Fiche formation'!$C$18,
_xlfn.SWITCH('Fiche formation'!$C$18,"DNO","2A","DE AUDIO","3A",
_xlfn.SWITCH('Fiche formation'!$C$15,"DEUST","2A","DSCG","2A","MASTER","2A","BUT","3A","DCG","3A","LG","3A","LP","3A","INGE","3A",""))
)</f>
        <v>BUT GBSEE 66 3A</v>
      </c>
    </row>
    <row r="651" customFormat="false" ht="14.25" hidden="false" customHeight="false" outlineLevel="0" collapsed="false">
      <c r="A651" s="167" t="n">
        <f aca="false">IF(A650=A649,A650+1,A650)</f>
        <v>46559</v>
      </c>
      <c r="B651" s="23" t="str">
        <f aca="false">IF(D651="","",IF($A651=$A650,"14:00","08:00"))</f>
        <v>14:00</v>
      </c>
      <c r="C651" s="23" t="str">
        <f aca="false">IF(D651="","",IF($A651=$A650,"17:00","12:00"))</f>
        <v>17:00</v>
      </c>
      <c r="D651" s="23" t="str">
        <f aca="false" t="array" ref="D651: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s="23" t="n">
        <f aca="false">IF(D651="","",IF(OR(D651="Entreprise",D651="Révisions (Etp)"),0,1))</f>
        <v>0</v>
      </c>
      <c r="F651" s="23" t="str">
        <f aca="false">_xlfn.XLOOKUP('Fiche formation'!$C$8,SitesFormations[Site de formation principal],SitesFormations[Mail pour assiduité],"")</f>
        <v>cfa-ensuplr-upvd-iut-perpignan@umontpellier.fr</v>
      </c>
      <c r="G651" s="23" t="s">
        <v>773</v>
      </c>
      <c r="H651" s="23" t="str">
        <f aca="false">_xlfn.TEXTJOIN(" ",TRUE(),
'Fiche formation'!$C$18,
_xlfn.SWITCH('Fiche formation'!$C$18,"DNO","2A","DE AUDIO","3A",
_xlfn.SWITCH('Fiche formation'!$C$15,"DEUST","2A","DSCG","2A","MASTER","2A","BUT","3A","DCG","3A","LG","3A","LP","3A","INGE","3A",""))
)</f>
        <v>BUT GBSEE 66 3A</v>
      </c>
    </row>
    <row r="652" customFormat="false" ht="14.25" hidden="false" customHeight="false" outlineLevel="0" collapsed="false">
      <c r="A652" s="167" t="n">
        <f aca="false">IF(A651=A650,A651+1,A651)</f>
        <v>46560</v>
      </c>
      <c r="B652" s="23" t="str">
        <f aca="false">IF(D652="","",IF($A652=$A651,"14:00","08:00"))</f>
        <v>08:00</v>
      </c>
      <c r="C652" s="23" t="str">
        <f aca="false">IF(D652="","",IF($A652=$A651,"17:00","12:00"))</f>
        <v>12:00</v>
      </c>
      <c r="D652" s="23" t="str">
        <f aca="false" t="array" ref="D652: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s="23" t="n">
        <f aca="false">IF(D652="","",IF(OR(D652="Entreprise",D652="Révisions (Etp)"),0,1))</f>
        <v>0</v>
      </c>
      <c r="F652" s="23" t="str">
        <f aca="false">_xlfn.XLOOKUP('Fiche formation'!$C$8,SitesFormations[Site de formation principal],SitesFormations[Mail pour assiduité],"")</f>
        <v>cfa-ensuplr-upvd-iut-perpignan@umontpellier.fr</v>
      </c>
      <c r="G652" s="23" t="s">
        <v>773</v>
      </c>
      <c r="H652" s="23" t="str">
        <f aca="false">_xlfn.TEXTJOIN(" ",TRUE(),
'Fiche formation'!$C$18,
_xlfn.SWITCH('Fiche formation'!$C$18,"DNO","2A","DE AUDIO","3A",
_xlfn.SWITCH('Fiche formation'!$C$15,"DEUST","2A","DSCG","2A","MASTER","2A","BUT","3A","DCG","3A","LG","3A","LP","3A","INGE","3A",""))
)</f>
        <v>BUT GBSEE 66 3A</v>
      </c>
    </row>
    <row r="653" customFormat="false" ht="14.25" hidden="false" customHeight="false" outlineLevel="0" collapsed="false">
      <c r="A653" s="167" t="n">
        <f aca="false">IF(A652=A651,A652+1,A652)</f>
        <v>46560</v>
      </c>
      <c r="B653" s="23" t="str">
        <f aca="false">IF(D653="","",IF($A653=$A652,"14:00","08:00"))</f>
        <v>14:00</v>
      </c>
      <c r="C653" s="23" t="str">
        <f aca="false">IF(D653="","",IF($A653=$A652,"17:00","12:00"))</f>
        <v>17:00</v>
      </c>
      <c r="D653" s="23" t="str">
        <f aca="false" t="array" ref="D653: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s="23" t="n">
        <f aca="false">IF(D653="","",IF(OR(D653="Entreprise",D653="Révisions (Etp)"),0,1))</f>
        <v>0</v>
      </c>
      <c r="F653" s="23" t="str">
        <f aca="false">_xlfn.XLOOKUP('Fiche formation'!$C$8,SitesFormations[Site de formation principal],SitesFormations[Mail pour assiduité],"")</f>
        <v>cfa-ensuplr-upvd-iut-perpignan@umontpellier.fr</v>
      </c>
      <c r="G653" s="23" t="s">
        <v>773</v>
      </c>
      <c r="H653" s="23" t="str">
        <f aca="false">_xlfn.TEXTJOIN(" ",TRUE(),
'Fiche formation'!$C$18,
_xlfn.SWITCH('Fiche formation'!$C$18,"DNO","2A","DE AUDIO","3A",
_xlfn.SWITCH('Fiche formation'!$C$15,"DEUST","2A","DSCG","2A","MASTER","2A","BUT","3A","DCG","3A","LG","3A","LP","3A","INGE","3A",""))
)</f>
        <v>BUT GBSEE 66 3A</v>
      </c>
    </row>
    <row r="654" customFormat="false" ht="14.25" hidden="false" customHeight="false" outlineLevel="0" collapsed="false">
      <c r="A654" s="167" t="n">
        <f aca="false">IF(A653=A652,A653+1,A653)</f>
        <v>46561</v>
      </c>
      <c r="B654" s="23" t="str">
        <f aca="false">IF(D654="","",IF($A654=$A653,"14:00","08:00"))</f>
        <v>08:00</v>
      </c>
      <c r="C654" s="23" t="str">
        <f aca="false">IF(D654="","",IF($A654=$A653,"17:00","12:00"))</f>
        <v>12:00</v>
      </c>
      <c r="D654" s="23" t="str">
        <f aca="false" t="array" ref="D654: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s="23" t="n">
        <f aca="false">IF(D654="","",IF(OR(D654="Entreprise",D654="Révisions (Etp)"),0,1))</f>
        <v>0</v>
      </c>
      <c r="F654" s="23" t="str">
        <f aca="false">_xlfn.XLOOKUP('Fiche formation'!$C$8,SitesFormations[Site de formation principal],SitesFormations[Mail pour assiduité],"")</f>
        <v>cfa-ensuplr-upvd-iut-perpignan@umontpellier.fr</v>
      </c>
      <c r="G654" s="23" t="s">
        <v>773</v>
      </c>
      <c r="H654" s="23" t="str">
        <f aca="false">_xlfn.TEXTJOIN(" ",TRUE(),
'Fiche formation'!$C$18,
_xlfn.SWITCH('Fiche formation'!$C$18,"DNO","2A","DE AUDIO","3A",
_xlfn.SWITCH('Fiche formation'!$C$15,"DEUST","2A","DSCG","2A","MASTER","2A","BUT","3A","DCG","3A","LG","3A","LP","3A","INGE","3A",""))
)</f>
        <v>BUT GBSEE 66 3A</v>
      </c>
    </row>
    <row r="655" customFormat="false" ht="14.25" hidden="false" customHeight="false" outlineLevel="0" collapsed="false">
      <c r="A655" s="167" t="n">
        <f aca="false">IF(A654=A653,A654+1,A654)</f>
        <v>46561</v>
      </c>
      <c r="B655" s="23" t="str">
        <f aca="false">IF(D655="","",IF($A655=$A654,"14:00","08:00"))</f>
        <v>14:00</v>
      </c>
      <c r="C655" s="23" t="str">
        <f aca="false">IF(D655="","",IF($A655=$A654,"17:00","12:00"))</f>
        <v>17:00</v>
      </c>
      <c r="D655" s="23" t="str">
        <f aca="false" t="array" ref="D655: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s="23" t="n">
        <f aca="false">IF(D655="","",IF(OR(D655="Entreprise",D655="Révisions (Etp)"),0,1))</f>
        <v>0</v>
      </c>
      <c r="F655" s="23" t="str">
        <f aca="false">_xlfn.XLOOKUP('Fiche formation'!$C$8,SitesFormations[Site de formation principal],SitesFormations[Mail pour assiduité],"")</f>
        <v>cfa-ensuplr-upvd-iut-perpignan@umontpellier.fr</v>
      </c>
      <c r="G655" s="23" t="s">
        <v>773</v>
      </c>
      <c r="H655" s="23" t="str">
        <f aca="false">_xlfn.TEXTJOIN(" ",TRUE(),
'Fiche formation'!$C$18,
_xlfn.SWITCH('Fiche formation'!$C$18,"DNO","2A","DE AUDIO","3A",
_xlfn.SWITCH('Fiche formation'!$C$15,"DEUST","2A","DSCG","2A","MASTER","2A","BUT","3A","DCG","3A","LG","3A","LP","3A","INGE","3A",""))
)</f>
        <v>BUT GBSEE 66 3A</v>
      </c>
    </row>
    <row r="656" customFormat="false" ht="14.25" hidden="false" customHeight="false" outlineLevel="0" collapsed="false">
      <c r="A656" s="167" t="n">
        <f aca="false">IF(A655=A654,A655+1,A655)</f>
        <v>46562</v>
      </c>
      <c r="B656" s="23" t="str">
        <f aca="false">IF(D656="","",IF($A656=$A655,"14:00","08:00"))</f>
        <v>08:00</v>
      </c>
      <c r="C656" s="23" t="str">
        <f aca="false">IF(D656="","",IF($A656=$A655,"17:00","12:00"))</f>
        <v>12:00</v>
      </c>
      <c r="D656" s="23" t="str">
        <f aca="false" t="array" ref="D656: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s="23" t="n">
        <f aca="false">IF(D656="","",IF(OR(D656="Entreprise",D656="Révisions (Etp)"),0,1))</f>
        <v>0</v>
      </c>
      <c r="F656" s="23" t="str">
        <f aca="false">_xlfn.XLOOKUP('Fiche formation'!$C$8,SitesFormations[Site de formation principal],SitesFormations[Mail pour assiduité],"")</f>
        <v>cfa-ensuplr-upvd-iut-perpignan@umontpellier.fr</v>
      </c>
      <c r="G656" s="23" t="s">
        <v>773</v>
      </c>
      <c r="H656" s="23" t="str">
        <f aca="false">_xlfn.TEXTJOIN(" ",TRUE(),
'Fiche formation'!$C$18,
_xlfn.SWITCH('Fiche formation'!$C$18,"DNO","2A","DE AUDIO","3A",
_xlfn.SWITCH('Fiche formation'!$C$15,"DEUST","2A","DSCG","2A","MASTER","2A","BUT","3A","DCG","3A","LG","3A","LP","3A","INGE","3A",""))
)</f>
        <v>BUT GBSEE 66 3A</v>
      </c>
    </row>
    <row r="657" customFormat="false" ht="14.25" hidden="false" customHeight="false" outlineLevel="0" collapsed="false">
      <c r="A657" s="167" t="n">
        <f aca="false">IF(A656=A655,A656+1,A656)</f>
        <v>46562</v>
      </c>
      <c r="B657" s="23" t="str">
        <f aca="false">IF(D657="","",IF($A657=$A656,"14:00","08:00"))</f>
        <v>14:00</v>
      </c>
      <c r="C657" s="23" t="str">
        <f aca="false">IF(D657="","",IF($A657=$A656,"17:00","12:00"))</f>
        <v>17:00</v>
      </c>
      <c r="D657" s="23" t="str">
        <f aca="false" t="array" ref="D657: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s="23" t="n">
        <f aca="false">IF(D657="","",IF(OR(D657="Entreprise",D657="Révisions (Etp)"),0,1))</f>
        <v>0</v>
      </c>
      <c r="F657" s="23" t="str">
        <f aca="false">_xlfn.XLOOKUP('Fiche formation'!$C$8,SitesFormations[Site de formation principal],SitesFormations[Mail pour assiduité],"")</f>
        <v>cfa-ensuplr-upvd-iut-perpignan@umontpellier.fr</v>
      </c>
      <c r="G657" s="23" t="s">
        <v>773</v>
      </c>
      <c r="H657" s="23" t="str">
        <f aca="false">_xlfn.TEXTJOIN(" ",TRUE(),
'Fiche formation'!$C$18,
_xlfn.SWITCH('Fiche formation'!$C$18,"DNO","2A","DE AUDIO","3A",
_xlfn.SWITCH('Fiche formation'!$C$15,"DEUST","2A","DSCG","2A","MASTER","2A","BUT","3A","DCG","3A","LG","3A","LP","3A","INGE","3A",""))
)</f>
        <v>BUT GBSEE 66 3A</v>
      </c>
    </row>
    <row r="658" customFormat="false" ht="14.25" hidden="false" customHeight="false" outlineLevel="0" collapsed="false">
      <c r="A658" s="167" t="n">
        <f aca="false">IF(A657=A656,A657+1,A657)</f>
        <v>46563</v>
      </c>
      <c r="B658" s="23" t="str">
        <f aca="false">IF(D658="","",IF($A658=$A657,"14:00","08:00"))</f>
        <v>08:00</v>
      </c>
      <c r="C658" s="23" t="str">
        <f aca="false">IF(D658="","",IF($A658=$A657,"17:00","12:00"))</f>
        <v>12:00</v>
      </c>
      <c r="D658" s="23" t="str">
        <f aca="false" t="array" ref="D658: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s="23" t="n">
        <f aca="false">IF(D658="","",IF(OR(D658="Entreprise",D658="Révisions (Etp)"),0,1))</f>
        <v>0</v>
      </c>
      <c r="F658" s="23" t="str">
        <f aca="false">_xlfn.XLOOKUP('Fiche formation'!$C$8,SitesFormations[Site de formation principal],SitesFormations[Mail pour assiduité],"")</f>
        <v>cfa-ensuplr-upvd-iut-perpignan@umontpellier.fr</v>
      </c>
      <c r="G658" s="23" t="s">
        <v>773</v>
      </c>
      <c r="H658" s="23" t="str">
        <f aca="false">_xlfn.TEXTJOIN(" ",TRUE(),
'Fiche formation'!$C$18,
_xlfn.SWITCH('Fiche formation'!$C$18,"DNO","2A","DE AUDIO","3A",
_xlfn.SWITCH('Fiche formation'!$C$15,"DEUST","2A","DSCG","2A","MASTER","2A","BUT","3A","DCG","3A","LG","3A","LP","3A","INGE","3A",""))
)</f>
        <v>BUT GBSEE 66 3A</v>
      </c>
    </row>
    <row r="659" customFormat="false" ht="14.25" hidden="false" customHeight="false" outlineLevel="0" collapsed="false">
      <c r="A659" s="167" t="n">
        <f aca="false">IF(A658=A657,A658+1,A658)</f>
        <v>46563</v>
      </c>
      <c r="B659" s="23" t="str">
        <f aca="false">IF(D659="","",IF($A659=$A658,"14:00","08:00"))</f>
        <v>14:00</v>
      </c>
      <c r="C659" s="23" t="str">
        <f aca="false">IF(D659="","",IF($A659=$A658,"17:00","12:00"))</f>
        <v>17:00</v>
      </c>
      <c r="D659" s="23" t="str">
        <f aca="false" t="array" ref="D659: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s="23" t="n">
        <f aca="false">IF(D659="","",IF(OR(D659="Entreprise",D659="Révisions (Etp)"),0,1))</f>
        <v>0</v>
      </c>
      <c r="F659" s="23" t="str">
        <f aca="false">_xlfn.XLOOKUP('Fiche formation'!$C$8,SitesFormations[Site de formation principal],SitesFormations[Mail pour assiduité],"")</f>
        <v>cfa-ensuplr-upvd-iut-perpignan@umontpellier.fr</v>
      </c>
      <c r="G659" s="23" t="s">
        <v>773</v>
      </c>
      <c r="H659" s="23" t="str">
        <f aca="false">_xlfn.TEXTJOIN(" ",TRUE(),
'Fiche formation'!$C$18,
_xlfn.SWITCH('Fiche formation'!$C$18,"DNO","2A","DE AUDIO","3A",
_xlfn.SWITCH('Fiche formation'!$C$15,"DEUST","2A","DSCG","2A","MASTER","2A","BUT","3A","DCG","3A","LG","3A","LP","3A","INGE","3A",""))
)</f>
        <v>BUT GBSEE 66 3A</v>
      </c>
    </row>
    <row r="660" customFormat="false" ht="14.25" hidden="false" customHeight="false" outlineLevel="0" collapsed="false">
      <c r="A660" s="167" t="n">
        <f aca="false">IF(A659=A658,A659+1,A659)</f>
        <v>46564</v>
      </c>
      <c r="B660" s="23" t="e">
        <f aca="false">IF(D660="","",IF($A660=$A659,"14:00","08:00"))</f>
        <v>#N/A</v>
      </c>
      <c r="C660" s="23" t="e">
        <f aca="false">IF(D660="","",IF($A660=$A659,"17:00","12:00"))</f>
        <v>#N/A</v>
      </c>
      <c r="D660" s="23" t="e">
        <f aca="false" t="array" ref="D660:D660">_xlfn.LET(
    _xlpm.d, A660,
    _xlpm.debut, DATE(2026,8,1),
    _xlpm.m, DATEDIF(_xlpm.debut, _xlpm.d, "m"),
    _xlpm.col, 1 + _xlpm.m*3,
    _xlpm.dates, INDEX('Calendrier 2026-2027'!$C$13:$BC$43,,_xlpm.col),
    _xlpm.titres, INDEX('Calendrier 2026-2027'!$D$13:$BD$43,,_xlpm.col),
    _xlpm.r, _xlfn.XLOOKUP(_xlpm.d, _xlpm.dates, _xlpm.titres),
    IF(_xlpm.r=0,"",_xlpm.r)
)</f>
        <v>#N/A</v>
      </c>
      <c r="E660" s="23" t="e">
        <f aca="false">IF(D660="","",IF(OR(D660="Entreprise",D660="Révisions (Etp)"),0,1))</f>
        <v>#N/A</v>
      </c>
      <c r="F660" s="23" t="str">
        <f aca="false">_xlfn.XLOOKUP('Fiche formation'!$C$8,SitesFormations[Site de formation principal],SitesFormations[Mail pour assiduité],"")</f>
        <v>cfa-ensuplr-upvd-iut-perpignan@umontpellier.fr</v>
      </c>
      <c r="G660" s="23" t="s">
        <v>773</v>
      </c>
      <c r="H660" s="23" t="str">
        <f aca="false">_xlfn.TEXTJOIN(" ",TRUE(),
'Fiche formation'!$C$18,
_xlfn.SWITCH('Fiche formation'!$C$18,"DNO","2A","DE AUDIO","3A",
_xlfn.SWITCH('Fiche formation'!$C$15,"DEUST","2A","DSCG","2A","MASTER","2A","BUT","3A","DCG","3A","LG","3A","LP","3A","INGE","3A",""))
)</f>
        <v>BUT GBSEE 66 3A</v>
      </c>
    </row>
    <row r="661" customFormat="false" ht="14.25" hidden="false" customHeight="false" outlineLevel="0" collapsed="false">
      <c r="A661" s="167" t="n">
        <f aca="false">IF(A660=A659,A660+1,A660)</f>
        <v>46564</v>
      </c>
      <c r="B661" s="23" t="e">
        <f aca="false">IF(D661="","",IF($A661=$A660,"14:00","08:00"))</f>
        <v>#N/A</v>
      </c>
      <c r="C661" s="23" t="e">
        <f aca="false">IF(D661="","",IF($A661=$A660,"17:00","12:00"))</f>
        <v>#N/A</v>
      </c>
      <c r="D661" s="23" t="e">
        <f aca="false" t="array" ref="D661:D661">_xlfn.LET(
    _xlpm.d, A661,
    _xlpm.debut, DATE(2026,8,1),
    _xlpm.m, DATEDIF(_xlpm.debut, _xlpm.d, "m"),
    _xlpm.col, 1 + _xlpm.m*3,
    _xlpm.dates, INDEX('Calendrier 2026-2027'!$C$13:$BC$43,,_xlpm.col),
    _xlpm.titres, INDEX('Calendrier 2026-2027'!$D$13:$BD$43,,_xlpm.col),
    _xlpm.r, _xlfn.XLOOKUP(_xlpm.d, _xlpm.dates, _xlpm.titres),
    IF(_xlpm.r=0,"",_xlpm.r)
)</f>
        <v>#N/A</v>
      </c>
      <c r="E661" s="23" t="e">
        <f aca="false">IF(D661="","",IF(OR(D661="Entreprise",D661="Révisions (Etp)"),0,1))</f>
        <v>#N/A</v>
      </c>
      <c r="F661" s="23" t="str">
        <f aca="false">_xlfn.XLOOKUP('Fiche formation'!$C$8,SitesFormations[Site de formation principal],SitesFormations[Mail pour assiduité],"")</f>
        <v>cfa-ensuplr-upvd-iut-perpignan@umontpellier.fr</v>
      </c>
      <c r="G661" s="23" t="s">
        <v>773</v>
      </c>
      <c r="H661" s="23" t="str">
        <f aca="false">_xlfn.TEXTJOIN(" ",TRUE(),
'Fiche formation'!$C$18,
_xlfn.SWITCH('Fiche formation'!$C$18,"DNO","2A","DE AUDIO","3A",
_xlfn.SWITCH('Fiche formation'!$C$15,"DEUST","2A","DSCG","2A","MASTER","2A","BUT","3A","DCG","3A","LG","3A","LP","3A","INGE","3A",""))
)</f>
        <v>BUT GBSEE 66 3A</v>
      </c>
    </row>
    <row r="662" customFormat="false" ht="14.25" hidden="false" customHeight="false" outlineLevel="0" collapsed="false">
      <c r="A662" s="167" t="n">
        <f aca="false">IF(A661=A660,A661+1,A661)</f>
        <v>46565</v>
      </c>
      <c r="B662" s="23" t="e">
        <f aca="false">IF(D662="","",IF($A662=$A661,"14:00","08:00"))</f>
        <v>#N/A</v>
      </c>
      <c r="C662" s="23" t="e">
        <f aca="false">IF(D662="","",IF($A662=$A661,"17:00","12:00"))</f>
        <v>#N/A</v>
      </c>
      <c r="D662" s="23" t="e">
        <f aca="false" t="array" ref="D662:D662">_xlfn.LET(
    _xlpm.d, A662,
    _xlpm.debut, DATE(2026,8,1),
    _xlpm.m, DATEDIF(_xlpm.debut, _xlpm.d, "m"),
    _xlpm.col, 1 + _xlpm.m*3,
    _xlpm.dates, INDEX('Calendrier 2026-2027'!$C$13:$BC$43,,_xlpm.col),
    _xlpm.titres, INDEX('Calendrier 2026-2027'!$D$13:$BD$43,,_xlpm.col),
    _xlpm.r, _xlfn.XLOOKUP(_xlpm.d, _xlpm.dates, _xlpm.titres),
    IF(_xlpm.r=0,"",_xlpm.r)
)</f>
        <v>#N/A</v>
      </c>
      <c r="E662" s="23" t="e">
        <f aca="false">IF(D662="","",IF(OR(D662="Entreprise",D662="Révisions (Etp)"),0,1))</f>
        <v>#N/A</v>
      </c>
      <c r="F662" s="23" t="str">
        <f aca="false">_xlfn.XLOOKUP('Fiche formation'!$C$8,SitesFormations[Site de formation principal],SitesFormations[Mail pour assiduité],"")</f>
        <v>cfa-ensuplr-upvd-iut-perpignan@umontpellier.fr</v>
      </c>
      <c r="G662" s="23" t="s">
        <v>773</v>
      </c>
      <c r="H662" s="23" t="str">
        <f aca="false">_xlfn.TEXTJOIN(" ",TRUE(),
'Fiche formation'!$C$18,
_xlfn.SWITCH('Fiche formation'!$C$18,"DNO","2A","DE AUDIO","3A",
_xlfn.SWITCH('Fiche formation'!$C$15,"DEUST","2A","DSCG","2A","MASTER","2A","BUT","3A","DCG","3A","LG","3A","LP","3A","INGE","3A",""))
)</f>
        <v>BUT GBSEE 66 3A</v>
      </c>
    </row>
    <row r="663" customFormat="false" ht="14.25" hidden="false" customHeight="false" outlineLevel="0" collapsed="false">
      <c r="A663" s="167" t="n">
        <f aca="false">IF(A662=A661,A662+1,A662)</f>
        <v>46565</v>
      </c>
      <c r="B663" s="23" t="e">
        <f aca="false">IF(D663="","",IF($A663=$A662,"14:00","08:00"))</f>
        <v>#N/A</v>
      </c>
      <c r="C663" s="23" t="e">
        <f aca="false">IF(D663="","",IF($A663=$A662,"17:00","12:00"))</f>
        <v>#N/A</v>
      </c>
      <c r="D663" s="23" t="e">
        <f aca="false" t="array" ref="D663:D663">_xlfn.LET(
    _xlpm.d, A663,
    _xlpm.debut, DATE(2026,8,1),
    _xlpm.m, DATEDIF(_xlpm.debut, _xlpm.d, "m"),
    _xlpm.col, 1 + _xlpm.m*3,
    _xlpm.dates, INDEX('Calendrier 2026-2027'!$C$13:$BC$43,,_xlpm.col),
    _xlpm.titres, INDEX('Calendrier 2026-2027'!$D$13:$BD$43,,_xlpm.col),
    _xlpm.r, _xlfn.XLOOKUP(_xlpm.d, _xlpm.dates, _xlpm.titres),
    IF(_xlpm.r=0,"",_xlpm.r)
)</f>
        <v>#N/A</v>
      </c>
      <c r="E663" s="23" t="e">
        <f aca="false">IF(D663="","",IF(OR(D663="Entreprise",D663="Révisions (Etp)"),0,1))</f>
        <v>#N/A</v>
      </c>
      <c r="F663" s="23" t="str">
        <f aca="false">_xlfn.XLOOKUP('Fiche formation'!$C$8,SitesFormations[Site de formation principal],SitesFormations[Mail pour assiduité],"")</f>
        <v>cfa-ensuplr-upvd-iut-perpignan@umontpellier.fr</v>
      </c>
      <c r="G663" s="23" t="s">
        <v>773</v>
      </c>
      <c r="H663" s="23" t="str">
        <f aca="false">_xlfn.TEXTJOIN(" ",TRUE(),
'Fiche formation'!$C$18,
_xlfn.SWITCH('Fiche formation'!$C$18,"DNO","2A","DE AUDIO","3A",
_xlfn.SWITCH('Fiche formation'!$C$15,"DEUST","2A","DSCG","2A","MASTER","2A","BUT","3A","DCG","3A","LG","3A","LP","3A","INGE","3A",""))
)</f>
        <v>BUT GBSEE 66 3A</v>
      </c>
    </row>
    <row r="664" customFormat="false" ht="14.25" hidden="false" customHeight="false" outlineLevel="0" collapsed="false">
      <c r="A664" s="167" t="n">
        <f aca="false">IF(A663=A662,A663+1,A663)</f>
        <v>46566</v>
      </c>
      <c r="B664" s="23" t="str">
        <f aca="false">IF(D664="","",IF($A664=$A663,"14:00","08:00"))</f>
        <v>08:00</v>
      </c>
      <c r="C664" s="23" t="str">
        <f aca="false">IF(D664="","",IF($A664=$A663,"17:00","12:00"))</f>
        <v>12:00</v>
      </c>
      <c r="D664" s="23" t="str">
        <f aca="false" t="array" ref="D664: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s="23" t="n">
        <f aca="false">IF(D664="","",IF(OR(D664="Entreprise",D664="Révisions (Etp)"),0,1))</f>
        <v>0</v>
      </c>
      <c r="F664" s="23" t="str">
        <f aca="false">_xlfn.XLOOKUP('Fiche formation'!$C$8,SitesFormations[Site de formation principal],SitesFormations[Mail pour assiduité],"")</f>
        <v>cfa-ensuplr-upvd-iut-perpignan@umontpellier.fr</v>
      </c>
      <c r="G664" s="23" t="s">
        <v>773</v>
      </c>
      <c r="H664" s="23" t="str">
        <f aca="false">_xlfn.TEXTJOIN(" ",TRUE(),
'Fiche formation'!$C$18,
_xlfn.SWITCH('Fiche formation'!$C$18,"DNO","2A","DE AUDIO","3A",
_xlfn.SWITCH('Fiche formation'!$C$15,"DEUST","2A","DSCG","2A","MASTER","2A","BUT","3A","DCG","3A","LG","3A","LP","3A","INGE","3A",""))
)</f>
        <v>BUT GBSEE 66 3A</v>
      </c>
    </row>
    <row r="665" customFormat="false" ht="14.25" hidden="false" customHeight="false" outlineLevel="0" collapsed="false">
      <c r="A665" s="167" t="n">
        <f aca="false">IF(A664=A663,A664+1,A664)</f>
        <v>46566</v>
      </c>
      <c r="B665" s="23" t="str">
        <f aca="false">IF(D665="","",IF($A665=$A664,"14:00","08:00"))</f>
        <v>14:00</v>
      </c>
      <c r="C665" s="23" t="str">
        <f aca="false">IF(D665="","",IF($A665=$A664,"17:00","12:00"))</f>
        <v>17:00</v>
      </c>
      <c r="D665" s="23" t="str">
        <f aca="false" t="array" ref="D665: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s="23" t="n">
        <f aca="false">IF(D665="","",IF(OR(D665="Entreprise",D665="Révisions (Etp)"),0,1))</f>
        <v>0</v>
      </c>
      <c r="F665" s="23" t="str">
        <f aca="false">_xlfn.XLOOKUP('Fiche formation'!$C$8,SitesFormations[Site de formation principal],SitesFormations[Mail pour assiduité],"")</f>
        <v>cfa-ensuplr-upvd-iut-perpignan@umontpellier.fr</v>
      </c>
      <c r="G665" s="23" t="s">
        <v>773</v>
      </c>
      <c r="H665" s="23" t="str">
        <f aca="false">_xlfn.TEXTJOIN(" ",TRUE(),
'Fiche formation'!$C$18,
_xlfn.SWITCH('Fiche formation'!$C$18,"DNO","2A","DE AUDIO","3A",
_xlfn.SWITCH('Fiche formation'!$C$15,"DEUST","2A","DSCG","2A","MASTER","2A","BUT","3A","DCG","3A","LG","3A","LP","3A","INGE","3A",""))
)</f>
        <v>BUT GBSEE 66 3A</v>
      </c>
    </row>
    <row r="666" customFormat="false" ht="14.25" hidden="false" customHeight="false" outlineLevel="0" collapsed="false">
      <c r="A666" s="167" t="n">
        <f aca="false">IF(A665=A664,A665+1,A665)</f>
        <v>46567</v>
      </c>
      <c r="B666" s="23" t="str">
        <f aca="false">IF(D666="","",IF($A666=$A665,"14:00","08:00"))</f>
        <v>08:00</v>
      </c>
      <c r="C666" s="23" t="str">
        <f aca="false">IF(D666="","",IF($A666=$A665,"17:00","12:00"))</f>
        <v>12:00</v>
      </c>
      <c r="D666" s="23" t="str">
        <f aca="false" t="array" ref="D666: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s="23" t="n">
        <f aca="false">IF(D666="","",IF(OR(D666="Entreprise",D666="Révisions (Etp)"),0,1))</f>
        <v>0</v>
      </c>
      <c r="F666" s="23" t="str">
        <f aca="false">_xlfn.XLOOKUP('Fiche formation'!$C$8,SitesFormations[Site de formation principal],SitesFormations[Mail pour assiduité],"")</f>
        <v>cfa-ensuplr-upvd-iut-perpignan@umontpellier.fr</v>
      </c>
      <c r="G666" s="23" t="s">
        <v>773</v>
      </c>
      <c r="H666" s="23" t="str">
        <f aca="false">_xlfn.TEXTJOIN(" ",TRUE(),
'Fiche formation'!$C$18,
_xlfn.SWITCH('Fiche formation'!$C$18,"DNO","2A","DE AUDIO","3A",
_xlfn.SWITCH('Fiche formation'!$C$15,"DEUST","2A","DSCG","2A","MASTER","2A","BUT","3A","DCG","3A","LG","3A","LP","3A","INGE","3A",""))
)</f>
        <v>BUT GBSEE 66 3A</v>
      </c>
    </row>
    <row r="667" customFormat="false" ht="14.25" hidden="false" customHeight="false" outlineLevel="0" collapsed="false">
      <c r="A667" s="167" t="n">
        <f aca="false">IF(A666=A665,A666+1,A666)</f>
        <v>46567</v>
      </c>
      <c r="B667" s="23" t="str">
        <f aca="false">IF(D667="","",IF($A667=$A666,"14:00","08:00"))</f>
        <v>14:00</v>
      </c>
      <c r="C667" s="23" t="str">
        <f aca="false">IF(D667="","",IF($A667=$A666,"17:00","12:00"))</f>
        <v>17:00</v>
      </c>
      <c r="D667" s="23" t="str">
        <f aca="false" t="array" ref="D667: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s="23" t="n">
        <f aca="false">IF(D667="","",IF(OR(D667="Entreprise",D667="Révisions (Etp)"),0,1))</f>
        <v>0</v>
      </c>
      <c r="F667" s="23" t="str">
        <f aca="false">_xlfn.XLOOKUP('Fiche formation'!$C$8,SitesFormations[Site de formation principal],SitesFormations[Mail pour assiduité],"")</f>
        <v>cfa-ensuplr-upvd-iut-perpignan@umontpellier.fr</v>
      </c>
      <c r="G667" s="23" t="s">
        <v>773</v>
      </c>
      <c r="H667" s="23" t="str">
        <f aca="false">_xlfn.TEXTJOIN(" ",TRUE(),
'Fiche formation'!$C$18,
_xlfn.SWITCH('Fiche formation'!$C$18,"DNO","2A","DE AUDIO","3A",
_xlfn.SWITCH('Fiche formation'!$C$15,"DEUST","2A","DSCG","2A","MASTER","2A","BUT","3A","DCG","3A","LG","3A","LP","3A","INGE","3A",""))
)</f>
        <v>BUT GBSEE 66 3A</v>
      </c>
    </row>
    <row r="668" customFormat="false" ht="14.25" hidden="false" customHeight="false" outlineLevel="0" collapsed="false">
      <c r="A668" s="167" t="n">
        <f aca="false">IF(A667=A666,A667+1,A667)</f>
        <v>46568</v>
      </c>
      <c r="B668" s="23" t="str">
        <f aca="false">IF(D668="","",IF($A668=$A667,"14:00","08:00"))</f>
        <v>08:00</v>
      </c>
      <c r="C668" s="23" t="str">
        <f aca="false">IF(D668="","",IF($A668=$A667,"17:00","12:00"))</f>
        <v>12:00</v>
      </c>
      <c r="D668" s="23" t="str">
        <f aca="false" t="array" ref="D668: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s="23" t="n">
        <f aca="false">IF(D668="","",IF(OR(D668="Entreprise",D668="Révisions (Etp)"),0,1))</f>
        <v>0</v>
      </c>
      <c r="F668" s="23" t="str">
        <f aca="false">_xlfn.XLOOKUP('Fiche formation'!$C$8,SitesFormations[Site de formation principal],SitesFormations[Mail pour assiduité],"")</f>
        <v>cfa-ensuplr-upvd-iut-perpignan@umontpellier.fr</v>
      </c>
      <c r="G668" s="23" t="s">
        <v>773</v>
      </c>
      <c r="H668" s="23" t="str">
        <f aca="false">_xlfn.TEXTJOIN(" ",TRUE(),
'Fiche formation'!$C$18,
_xlfn.SWITCH('Fiche formation'!$C$18,"DNO","2A","DE AUDIO","3A",
_xlfn.SWITCH('Fiche formation'!$C$15,"DEUST","2A","DSCG","2A","MASTER","2A","BUT","3A","DCG","3A","LG","3A","LP","3A","INGE","3A",""))
)</f>
        <v>BUT GBSEE 66 3A</v>
      </c>
    </row>
    <row r="669" customFormat="false" ht="14.25" hidden="false" customHeight="false" outlineLevel="0" collapsed="false">
      <c r="A669" s="167" t="n">
        <f aca="false">IF(A668=A667,A668+1,A668)</f>
        <v>46568</v>
      </c>
      <c r="B669" s="23" t="str">
        <f aca="false">IF(D669="","",IF($A669=$A668,"14:00","08:00"))</f>
        <v>14:00</v>
      </c>
      <c r="C669" s="23" t="str">
        <f aca="false">IF(D669="","",IF($A669=$A668,"17:00","12:00"))</f>
        <v>17:00</v>
      </c>
      <c r="D669" s="23" t="str">
        <f aca="false" t="array" ref="D669: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s="23" t="n">
        <f aca="false">IF(D669="","",IF(OR(D669="Entreprise",D669="Révisions (Etp)"),0,1))</f>
        <v>0</v>
      </c>
      <c r="F669" s="23" t="str">
        <f aca="false">_xlfn.XLOOKUP('Fiche formation'!$C$8,SitesFormations[Site de formation principal],SitesFormations[Mail pour assiduité],"")</f>
        <v>cfa-ensuplr-upvd-iut-perpignan@umontpellier.fr</v>
      </c>
      <c r="G669" s="23" t="s">
        <v>773</v>
      </c>
      <c r="H669" s="23" t="str">
        <f aca="false">_xlfn.TEXTJOIN(" ",TRUE(),
'Fiche formation'!$C$18,
_xlfn.SWITCH('Fiche formation'!$C$18,"DNO","2A","DE AUDIO","3A",
_xlfn.SWITCH('Fiche formation'!$C$15,"DEUST","2A","DSCG","2A","MASTER","2A","BUT","3A","DCG","3A","LG","3A","LP","3A","INGE","3A",""))
)</f>
        <v>BUT GBSEE 66 3A</v>
      </c>
    </row>
    <row r="670" customFormat="false" ht="14.25" hidden="false" customHeight="false" outlineLevel="0" collapsed="false">
      <c r="A670" s="167" t="n">
        <f aca="false">IF(A669=A668,A669+1,A669)</f>
        <v>46569</v>
      </c>
      <c r="B670" s="23" t="str">
        <f aca="false">IF(D670="","",IF($A670=$A669,"14:00","08:00"))</f>
        <v>08:00</v>
      </c>
      <c r="C670" s="23" t="str">
        <f aca="false">IF(D670="","",IF($A670=$A669,"17:00","12:00"))</f>
        <v>12:00</v>
      </c>
      <c r="D670" s="23" t="str">
        <f aca="false" t="array" ref="D670: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s="23" t="n">
        <f aca="false">IF(D670="","",IF(OR(D670="Entreprise",D670="Révisions (Etp)"),0,1))</f>
        <v>0</v>
      </c>
      <c r="F670" s="23" t="str">
        <f aca="false">_xlfn.XLOOKUP('Fiche formation'!$C$8,SitesFormations[Site de formation principal],SitesFormations[Mail pour assiduité],"")</f>
        <v>cfa-ensuplr-upvd-iut-perpignan@umontpellier.fr</v>
      </c>
      <c r="G670" s="23" t="s">
        <v>773</v>
      </c>
      <c r="H670" s="23" t="str">
        <f aca="false">_xlfn.TEXTJOIN(" ",TRUE(),
'Fiche formation'!$C$18,
_xlfn.SWITCH('Fiche formation'!$C$18,"DNO","2A","DE AUDIO","3A",
_xlfn.SWITCH('Fiche formation'!$C$15,"DEUST","2A","DSCG","2A","MASTER","2A","BUT","3A","DCG","3A","LG","3A","LP","3A","INGE","3A",""))
)</f>
        <v>BUT GBSEE 66 3A</v>
      </c>
    </row>
    <row r="671" customFormat="false" ht="14.25" hidden="false" customHeight="false" outlineLevel="0" collapsed="false">
      <c r="A671" s="167" t="n">
        <f aca="false">IF(A670=A669,A670+1,A670)</f>
        <v>46569</v>
      </c>
      <c r="B671" s="23" t="str">
        <f aca="false">IF(D671="","",IF($A671=$A670,"14:00","08:00"))</f>
        <v>14:00</v>
      </c>
      <c r="C671" s="23" t="str">
        <f aca="false">IF(D671="","",IF($A671=$A670,"17:00","12:00"))</f>
        <v>17:00</v>
      </c>
      <c r="D671" s="23" t="str">
        <f aca="false" t="array" ref="D671: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s="23" t="n">
        <f aca="false">IF(D671="","",IF(OR(D671="Entreprise",D671="Révisions (Etp)"),0,1))</f>
        <v>0</v>
      </c>
      <c r="F671" s="23" t="str">
        <f aca="false">_xlfn.XLOOKUP('Fiche formation'!$C$8,SitesFormations[Site de formation principal],SitesFormations[Mail pour assiduité],"")</f>
        <v>cfa-ensuplr-upvd-iut-perpignan@umontpellier.fr</v>
      </c>
      <c r="G671" s="23" t="s">
        <v>773</v>
      </c>
      <c r="H671" s="23" t="str">
        <f aca="false">_xlfn.TEXTJOIN(" ",TRUE(),
'Fiche formation'!$C$18,
_xlfn.SWITCH('Fiche formation'!$C$18,"DNO","2A","DE AUDIO","3A",
_xlfn.SWITCH('Fiche formation'!$C$15,"DEUST","2A","DSCG","2A","MASTER","2A","BUT","3A","DCG","3A","LG","3A","LP","3A","INGE","3A",""))
)</f>
        <v>BUT GBSEE 66 3A</v>
      </c>
    </row>
    <row r="672" customFormat="false" ht="14.25" hidden="false" customHeight="false" outlineLevel="0" collapsed="false">
      <c r="A672" s="167" t="n">
        <f aca="false">IF(A671=A670,A671+1,A671)</f>
        <v>46570</v>
      </c>
      <c r="B672" s="23" t="str">
        <f aca="false">IF(D672="","",IF($A672=$A671,"14:00","08:00"))</f>
        <v>08:00</v>
      </c>
      <c r="C672" s="23" t="str">
        <f aca="false">IF(D672="","",IF($A672=$A671,"17:00","12:00"))</f>
        <v>12:00</v>
      </c>
      <c r="D672" s="23" t="str">
        <f aca="false" t="array" ref="D672: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s="23" t="n">
        <f aca="false">IF(D672="","",IF(OR(D672="Entreprise",D672="Révisions (Etp)"),0,1))</f>
        <v>0</v>
      </c>
      <c r="F672" s="23" t="str">
        <f aca="false">_xlfn.XLOOKUP('Fiche formation'!$C$8,SitesFormations[Site de formation principal],SitesFormations[Mail pour assiduité],"")</f>
        <v>cfa-ensuplr-upvd-iut-perpignan@umontpellier.fr</v>
      </c>
      <c r="G672" s="23" t="s">
        <v>773</v>
      </c>
      <c r="H672" s="23" t="str">
        <f aca="false">_xlfn.TEXTJOIN(" ",TRUE(),
'Fiche formation'!$C$18,
_xlfn.SWITCH('Fiche formation'!$C$18,"DNO","2A","DE AUDIO","3A",
_xlfn.SWITCH('Fiche formation'!$C$15,"DEUST","2A","DSCG","2A","MASTER","2A","BUT","3A","DCG","3A","LG","3A","LP","3A","INGE","3A",""))
)</f>
        <v>BUT GBSEE 66 3A</v>
      </c>
    </row>
    <row r="673" customFormat="false" ht="14.25" hidden="false" customHeight="false" outlineLevel="0" collapsed="false">
      <c r="A673" s="167" t="n">
        <f aca="false">IF(A672=A671,A672+1,A672)</f>
        <v>46570</v>
      </c>
      <c r="B673" s="23" t="str">
        <f aca="false">IF(D673="","",IF($A673=$A672,"14:00","08:00"))</f>
        <v>14:00</v>
      </c>
      <c r="C673" s="23" t="str">
        <f aca="false">IF(D673="","",IF($A673=$A672,"17:00","12:00"))</f>
        <v>17:00</v>
      </c>
      <c r="D673" s="23" t="str">
        <f aca="false" t="array" ref="D673: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s="23" t="n">
        <f aca="false">IF(D673="","",IF(OR(D673="Entreprise",D673="Révisions (Etp)"),0,1))</f>
        <v>0</v>
      </c>
      <c r="F673" s="23" t="str">
        <f aca="false">_xlfn.XLOOKUP('Fiche formation'!$C$8,SitesFormations[Site de formation principal],SitesFormations[Mail pour assiduité],"")</f>
        <v>cfa-ensuplr-upvd-iut-perpignan@umontpellier.fr</v>
      </c>
      <c r="G673" s="23" t="s">
        <v>773</v>
      </c>
      <c r="H673" s="23" t="str">
        <f aca="false">_xlfn.TEXTJOIN(" ",TRUE(),
'Fiche formation'!$C$18,
_xlfn.SWITCH('Fiche formation'!$C$18,"DNO","2A","DE AUDIO","3A",
_xlfn.SWITCH('Fiche formation'!$C$15,"DEUST","2A","DSCG","2A","MASTER","2A","BUT","3A","DCG","3A","LG","3A","LP","3A","INGE","3A",""))
)</f>
        <v>BUT GBSEE 66 3A</v>
      </c>
    </row>
    <row r="674" customFormat="false" ht="14.25" hidden="false" customHeight="false" outlineLevel="0" collapsed="false">
      <c r="A674" s="167" t="n">
        <f aca="false">IF(A673=A672,A673+1,A673)</f>
        <v>46571</v>
      </c>
      <c r="B674" s="23" t="e">
        <f aca="false">IF(D674="","",IF($A674=$A673,"14:00","08:00"))</f>
        <v>#N/A</v>
      </c>
      <c r="C674" s="23" t="e">
        <f aca="false">IF(D674="","",IF($A674=$A673,"17:00","12:00"))</f>
        <v>#N/A</v>
      </c>
      <c r="D674" s="23" t="e">
        <f aca="false" t="array" ref="D674:D674">_xlfn.LET(
    _xlpm.d, A674,
    _xlpm.debut, DATE(2026,8,1),
    _xlpm.m, DATEDIF(_xlpm.debut, _xlpm.d, "m"),
    _xlpm.col, 1 + _xlpm.m*3,
    _xlpm.dates, INDEX('Calendrier 2026-2027'!$C$13:$BC$43,,_xlpm.col),
    _xlpm.titres, INDEX('Calendrier 2026-2027'!$D$13:$BD$43,,_xlpm.col),
    _xlpm.r, _xlfn.XLOOKUP(_xlpm.d, _xlpm.dates, _xlpm.titres),
    IF(_xlpm.r=0,"",_xlpm.r)
)</f>
        <v>#N/A</v>
      </c>
      <c r="E674" s="23" t="e">
        <f aca="false">IF(D674="","",IF(OR(D674="Entreprise",D674="Révisions (Etp)"),0,1))</f>
        <v>#N/A</v>
      </c>
      <c r="F674" s="23" t="str">
        <f aca="false">_xlfn.XLOOKUP('Fiche formation'!$C$8,SitesFormations[Site de formation principal],SitesFormations[Mail pour assiduité],"")</f>
        <v>cfa-ensuplr-upvd-iut-perpignan@umontpellier.fr</v>
      </c>
      <c r="G674" s="23" t="s">
        <v>773</v>
      </c>
      <c r="H674" s="23" t="str">
        <f aca="false">_xlfn.TEXTJOIN(" ",TRUE(),
'Fiche formation'!$C$18,
_xlfn.SWITCH('Fiche formation'!$C$18,"DNO","2A","DE AUDIO","3A",
_xlfn.SWITCH('Fiche formation'!$C$15,"DEUST","2A","DSCG","2A","MASTER","2A","BUT","3A","DCG","3A","LG","3A","LP","3A","INGE","3A",""))
)</f>
        <v>BUT GBSEE 66 3A</v>
      </c>
    </row>
    <row r="675" customFormat="false" ht="14.25" hidden="false" customHeight="false" outlineLevel="0" collapsed="false">
      <c r="A675" s="167" t="n">
        <f aca="false">IF(A674=A673,A674+1,A674)</f>
        <v>46571</v>
      </c>
      <c r="B675" s="23" t="e">
        <f aca="false">IF(D675="","",IF($A675=$A674,"14:00","08:00"))</f>
        <v>#N/A</v>
      </c>
      <c r="C675" s="23" t="e">
        <f aca="false">IF(D675="","",IF($A675=$A674,"17:00","12:00"))</f>
        <v>#N/A</v>
      </c>
      <c r="D675" s="23" t="e">
        <f aca="false" t="array" ref="D675:D675">_xlfn.LET(
    _xlpm.d, A675,
    _xlpm.debut, DATE(2026,8,1),
    _xlpm.m, DATEDIF(_xlpm.debut, _xlpm.d, "m"),
    _xlpm.col, 1 + _xlpm.m*3,
    _xlpm.dates, INDEX('Calendrier 2026-2027'!$C$13:$BC$43,,_xlpm.col),
    _xlpm.titres, INDEX('Calendrier 2026-2027'!$D$13:$BD$43,,_xlpm.col),
    _xlpm.r, _xlfn.XLOOKUP(_xlpm.d, _xlpm.dates, _xlpm.titres),
    IF(_xlpm.r=0,"",_xlpm.r)
)</f>
        <v>#N/A</v>
      </c>
      <c r="E675" s="23" t="e">
        <f aca="false">IF(D675="","",IF(OR(D675="Entreprise",D675="Révisions (Etp)"),0,1))</f>
        <v>#N/A</v>
      </c>
      <c r="F675" s="23" t="str">
        <f aca="false">_xlfn.XLOOKUP('Fiche formation'!$C$8,SitesFormations[Site de formation principal],SitesFormations[Mail pour assiduité],"")</f>
        <v>cfa-ensuplr-upvd-iut-perpignan@umontpellier.fr</v>
      </c>
      <c r="G675" s="23" t="s">
        <v>773</v>
      </c>
      <c r="H675" s="23" t="str">
        <f aca="false">_xlfn.TEXTJOIN(" ",TRUE(),
'Fiche formation'!$C$18,
_xlfn.SWITCH('Fiche formation'!$C$18,"DNO","2A","DE AUDIO","3A",
_xlfn.SWITCH('Fiche formation'!$C$15,"DEUST","2A","DSCG","2A","MASTER","2A","BUT","3A","DCG","3A","LG","3A","LP","3A","INGE","3A",""))
)</f>
        <v>BUT GBSEE 66 3A</v>
      </c>
    </row>
    <row r="676" customFormat="false" ht="14.25" hidden="false" customHeight="false" outlineLevel="0" collapsed="false">
      <c r="A676" s="167" t="n">
        <f aca="false">IF(A675=A674,A675+1,A675)</f>
        <v>46572</v>
      </c>
      <c r="B676" s="23" t="e">
        <f aca="false">IF(D676="","",IF($A676=$A675,"14:00","08:00"))</f>
        <v>#N/A</v>
      </c>
      <c r="C676" s="23" t="e">
        <f aca="false">IF(D676="","",IF($A676=$A675,"17:00","12:00"))</f>
        <v>#N/A</v>
      </c>
      <c r="D676" s="23" t="e">
        <f aca="false" t="array" ref="D676:D676">_xlfn.LET(
    _xlpm.d, A676,
    _xlpm.debut, DATE(2026,8,1),
    _xlpm.m, DATEDIF(_xlpm.debut, _xlpm.d, "m"),
    _xlpm.col, 1 + _xlpm.m*3,
    _xlpm.dates, INDEX('Calendrier 2026-2027'!$C$13:$BC$43,,_xlpm.col),
    _xlpm.titres, INDEX('Calendrier 2026-2027'!$D$13:$BD$43,,_xlpm.col),
    _xlpm.r, _xlfn.XLOOKUP(_xlpm.d, _xlpm.dates, _xlpm.titres),
    IF(_xlpm.r=0,"",_xlpm.r)
)</f>
        <v>#N/A</v>
      </c>
      <c r="E676" s="23" t="e">
        <f aca="false">IF(D676="","",IF(OR(D676="Entreprise",D676="Révisions (Etp)"),0,1))</f>
        <v>#N/A</v>
      </c>
      <c r="F676" s="23" t="str">
        <f aca="false">_xlfn.XLOOKUP('Fiche formation'!$C$8,SitesFormations[Site de formation principal],SitesFormations[Mail pour assiduité],"")</f>
        <v>cfa-ensuplr-upvd-iut-perpignan@umontpellier.fr</v>
      </c>
      <c r="G676" s="23" t="s">
        <v>773</v>
      </c>
      <c r="H676" s="23" t="str">
        <f aca="false">_xlfn.TEXTJOIN(" ",TRUE(),
'Fiche formation'!$C$18,
_xlfn.SWITCH('Fiche formation'!$C$18,"DNO","2A","DE AUDIO","3A",
_xlfn.SWITCH('Fiche formation'!$C$15,"DEUST","2A","DSCG","2A","MASTER","2A","BUT","3A","DCG","3A","LG","3A","LP","3A","INGE","3A",""))
)</f>
        <v>BUT GBSEE 66 3A</v>
      </c>
    </row>
    <row r="677" customFormat="false" ht="14.25" hidden="false" customHeight="false" outlineLevel="0" collapsed="false">
      <c r="A677" s="167" t="n">
        <f aca="false">IF(A676=A675,A676+1,A676)</f>
        <v>46572</v>
      </c>
      <c r="B677" s="23" t="e">
        <f aca="false">IF(D677="","",IF($A677=$A676,"14:00","08:00"))</f>
        <v>#N/A</v>
      </c>
      <c r="C677" s="23" t="e">
        <f aca="false">IF(D677="","",IF($A677=$A676,"17:00","12:00"))</f>
        <v>#N/A</v>
      </c>
      <c r="D677" s="23" t="e">
        <f aca="false" t="array" ref="D677:D677">_xlfn.LET(
    _xlpm.d, A677,
    _xlpm.debut, DATE(2026,8,1),
    _xlpm.m, DATEDIF(_xlpm.debut, _xlpm.d, "m"),
    _xlpm.col, 1 + _xlpm.m*3,
    _xlpm.dates, INDEX('Calendrier 2026-2027'!$C$13:$BC$43,,_xlpm.col),
    _xlpm.titres, INDEX('Calendrier 2026-2027'!$D$13:$BD$43,,_xlpm.col),
    _xlpm.r, _xlfn.XLOOKUP(_xlpm.d, _xlpm.dates, _xlpm.titres),
    IF(_xlpm.r=0,"",_xlpm.r)
)</f>
        <v>#N/A</v>
      </c>
      <c r="E677" s="23" t="e">
        <f aca="false">IF(D677="","",IF(OR(D677="Entreprise",D677="Révisions (Etp)"),0,1))</f>
        <v>#N/A</v>
      </c>
      <c r="F677" s="23" t="str">
        <f aca="false">_xlfn.XLOOKUP('Fiche formation'!$C$8,SitesFormations[Site de formation principal],SitesFormations[Mail pour assiduité],"")</f>
        <v>cfa-ensuplr-upvd-iut-perpignan@umontpellier.fr</v>
      </c>
      <c r="G677" s="23" t="s">
        <v>773</v>
      </c>
      <c r="H677" s="23" t="str">
        <f aca="false">_xlfn.TEXTJOIN(" ",TRUE(),
'Fiche formation'!$C$18,
_xlfn.SWITCH('Fiche formation'!$C$18,"DNO","2A","DE AUDIO","3A",
_xlfn.SWITCH('Fiche formation'!$C$15,"DEUST","2A","DSCG","2A","MASTER","2A","BUT","3A","DCG","3A","LG","3A","LP","3A","INGE","3A",""))
)</f>
        <v>BUT GBSEE 66 3A</v>
      </c>
    </row>
    <row r="678" customFormat="false" ht="14.25" hidden="false" customHeight="false" outlineLevel="0" collapsed="false">
      <c r="A678" s="167" t="n">
        <f aca="false">IF(A677=A676,A677+1,A677)</f>
        <v>46573</v>
      </c>
      <c r="B678" s="23" t="str">
        <f aca="false">IF(D678="","",IF($A678=$A677,"14:00","08:00"))</f>
        <v>08:00</v>
      </c>
      <c r="C678" s="23" t="str">
        <f aca="false">IF(D678="","",IF($A678=$A677,"17:00","12:00"))</f>
        <v>12:00</v>
      </c>
      <c r="D678" s="23" t="str">
        <f aca="false" t="array" ref="D678: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s="23" t="n">
        <f aca="false">IF(D678="","",IF(OR(D678="Entreprise",D678="Révisions (Etp)"),0,1))</f>
        <v>0</v>
      </c>
      <c r="F678" s="23" t="str">
        <f aca="false">_xlfn.XLOOKUP('Fiche formation'!$C$8,SitesFormations[Site de formation principal],SitesFormations[Mail pour assiduité],"")</f>
        <v>cfa-ensuplr-upvd-iut-perpignan@umontpellier.fr</v>
      </c>
      <c r="G678" s="23" t="s">
        <v>773</v>
      </c>
      <c r="H678" s="23" t="str">
        <f aca="false">_xlfn.TEXTJOIN(" ",TRUE(),
'Fiche formation'!$C$18,
_xlfn.SWITCH('Fiche formation'!$C$18,"DNO","2A","DE AUDIO","3A",
_xlfn.SWITCH('Fiche formation'!$C$15,"DEUST","2A","DSCG","2A","MASTER","2A","BUT","3A","DCG","3A","LG","3A","LP","3A","INGE","3A",""))
)</f>
        <v>BUT GBSEE 66 3A</v>
      </c>
    </row>
    <row r="679" customFormat="false" ht="14.25" hidden="false" customHeight="false" outlineLevel="0" collapsed="false">
      <c r="A679" s="167" t="n">
        <f aca="false">IF(A678=A677,A678+1,A678)</f>
        <v>46573</v>
      </c>
      <c r="B679" s="23" t="str">
        <f aca="false">IF(D679="","",IF($A679=$A678,"14:00","08:00"))</f>
        <v>14:00</v>
      </c>
      <c r="C679" s="23" t="str">
        <f aca="false">IF(D679="","",IF($A679=$A678,"17:00","12:00"))</f>
        <v>17:00</v>
      </c>
      <c r="D679" s="23" t="str">
        <f aca="false" t="array" ref="D679: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s="23" t="n">
        <f aca="false">IF(D679="","",IF(OR(D679="Entreprise",D679="Révisions (Etp)"),0,1))</f>
        <v>0</v>
      </c>
      <c r="F679" s="23" t="str">
        <f aca="false">_xlfn.XLOOKUP('Fiche formation'!$C$8,SitesFormations[Site de formation principal],SitesFormations[Mail pour assiduité],"")</f>
        <v>cfa-ensuplr-upvd-iut-perpignan@umontpellier.fr</v>
      </c>
      <c r="G679" s="23" t="s">
        <v>773</v>
      </c>
      <c r="H679" s="23" t="str">
        <f aca="false">_xlfn.TEXTJOIN(" ",TRUE(),
'Fiche formation'!$C$18,
_xlfn.SWITCH('Fiche formation'!$C$18,"DNO","2A","DE AUDIO","3A",
_xlfn.SWITCH('Fiche formation'!$C$15,"DEUST","2A","DSCG","2A","MASTER","2A","BUT","3A","DCG","3A","LG","3A","LP","3A","INGE","3A",""))
)</f>
        <v>BUT GBSEE 66 3A</v>
      </c>
    </row>
    <row r="680" customFormat="false" ht="14.25" hidden="false" customHeight="false" outlineLevel="0" collapsed="false">
      <c r="A680" s="167" t="n">
        <f aca="false">IF(A679=A678,A679+1,A679)</f>
        <v>46574</v>
      </c>
      <c r="B680" s="23" t="str">
        <f aca="false">IF(D680="","",IF($A680=$A679,"14:00","08:00"))</f>
        <v>08:00</v>
      </c>
      <c r="C680" s="23" t="str">
        <f aca="false">IF(D680="","",IF($A680=$A679,"17:00","12:00"))</f>
        <v>12:00</v>
      </c>
      <c r="D680" s="23" t="str">
        <f aca="false" t="array" ref="D680: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s="23" t="n">
        <f aca="false">IF(D680="","",IF(OR(D680="Entreprise",D680="Révisions (Etp)"),0,1))</f>
        <v>0</v>
      </c>
      <c r="F680" s="23" t="str">
        <f aca="false">_xlfn.XLOOKUP('Fiche formation'!$C$8,SitesFormations[Site de formation principal],SitesFormations[Mail pour assiduité],"")</f>
        <v>cfa-ensuplr-upvd-iut-perpignan@umontpellier.fr</v>
      </c>
      <c r="G680" s="23" t="s">
        <v>773</v>
      </c>
      <c r="H680" s="23" t="str">
        <f aca="false">_xlfn.TEXTJOIN(" ",TRUE(),
'Fiche formation'!$C$18,
_xlfn.SWITCH('Fiche formation'!$C$18,"DNO","2A","DE AUDIO","3A",
_xlfn.SWITCH('Fiche formation'!$C$15,"DEUST","2A","DSCG","2A","MASTER","2A","BUT","3A","DCG","3A","LG","3A","LP","3A","INGE","3A",""))
)</f>
        <v>BUT GBSEE 66 3A</v>
      </c>
    </row>
    <row r="681" customFormat="false" ht="14.25" hidden="false" customHeight="false" outlineLevel="0" collapsed="false">
      <c r="A681" s="167" t="n">
        <f aca="false">IF(A680=A679,A680+1,A680)</f>
        <v>46574</v>
      </c>
      <c r="B681" s="23" t="str">
        <f aca="false">IF(D681="","",IF($A681=$A680,"14:00","08:00"))</f>
        <v>14:00</v>
      </c>
      <c r="C681" s="23" t="str">
        <f aca="false">IF(D681="","",IF($A681=$A680,"17:00","12:00"))</f>
        <v>17:00</v>
      </c>
      <c r="D681" s="23" t="str">
        <f aca="false" t="array" ref="D681: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s="23" t="n">
        <f aca="false">IF(D681="","",IF(OR(D681="Entreprise",D681="Révisions (Etp)"),0,1))</f>
        <v>0</v>
      </c>
      <c r="F681" s="23" t="str">
        <f aca="false">_xlfn.XLOOKUP('Fiche formation'!$C$8,SitesFormations[Site de formation principal],SitesFormations[Mail pour assiduité],"")</f>
        <v>cfa-ensuplr-upvd-iut-perpignan@umontpellier.fr</v>
      </c>
      <c r="G681" s="23" t="s">
        <v>773</v>
      </c>
      <c r="H681" s="23" t="str">
        <f aca="false">_xlfn.TEXTJOIN(" ",TRUE(),
'Fiche formation'!$C$18,
_xlfn.SWITCH('Fiche formation'!$C$18,"DNO","2A","DE AUDIO","3A",
_xlfn.SWITCH('Fiche formation'!$C$15,"DEUST","2A","DSCG","2A","MASTER","2A","BUT","3A","DCG","3A","LG","3A","LP","3A","INGE","3A",""))
)</f>
        <v>BUT GBSEE 66 3A</v>
      </c>
    </row>
    <row r="682" customFormat="false" ht="14.25" hidden="false" customHeight="false" outlineLevel="0" collapsed="false">
      <c r="A682" s="167" t="n">
        <f aca="false">IF(A681=A680,A681+1,A681)</f>
        <v>46575</v>
      </c>
      <c r="B682" s="23" t="str">
        <f aca="false">IF(D682="","",IF($A682=$A681,"14:00","08:00"))</f>
        <v>08:00</v>
      </c>
      <c r="C682" s="23" t="str">
        <f aca="false">IF(D682="","",IF($A682=$A681,"17:00","12:00"))</f>
        <v>12:00</v>
      </c>
      <c r="D682" s="23" t="str">
        <f aca="false" t="array" ref="D682: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s="23" t="n">
        <f aca="false">IF(D682="","",IF(OR(D682="Entreprise",D682="Révisions (Etp)"),0,1))</f>
        <v>0</v>
      </c>
      <c r="F682" s="23" t="str">
        <f aca="false">_xlfn.XLOOKUP('Fiche formation'!$C$8,SitesFormations[Site de formation principal],SitesFormations[Mail pour assiduité],"")</f>
        <v>cfa-ensuplr-upvd-iut-perpignan@umontpellier.fr</v>
      </c>
      <c r="G682" s="23" t="s">
        <v>773</v>
      </c>
      <c r="H682" s="23" t="str">
        <f aca="false">_xlfn.TEXTJOIN(" ",TRUE(),
'Fiche formation'!$C$18,
_xlfn.SWITCH('Fiche formation'!$C$18,"DNO","2A","DE AUDIO","3A",
_xlfn.SWITCH('Fiche formation'!$C$15,"DEUST","2A","DSCG","2A","MASTER","2A","BUT","3A","DCG","3A","LG","3A","LP","3A","INGE","3A",""))
)</f>
        <v>BUT GBSEE 66 3A</v>
      </c>
    </row>
    <row r="683" customFormat="false" ht="14.25" hidden="false" customHeight="false" outlineLevel="0" collapsed="false">
      <c r="A683" s="167" t="n">
        <f aca="false">IF(A682=A681,A682+1,A682)</f>
        <v>46575</v>
      </c>
      <c r="B683" s="23" t="str">
        <f aca="false">IF(D683="","",IF($A683=$A682,"14:00","08:00"))</f>
        <v>14:00</v>
      </c>
      <c r="C683" s="23" t="str">
        <f aca="false">IF(D683="","",IF($A683=$A682,"17:00","12:00"))</f>
        <v>17:00</v>
      </c>
      <c r="D683" s="23" t="str">
        <f aca="false" t="array" ref="D683: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s="23" t="n">
        <f aca="false">IF(D683="","",IF(OR(D683="Entreprise",D683="Révisions (Etp)"),0,1))</f>
        <v>0</v>
      </c>
      <c r="F683" s="23" t="str">
        <f aca="false">_xlfn.XLOOKUP('Fiche formation'!$C$8,SitesFormations[Site de formation principal],SitesFormations[Mail pour assiduité],"")</f>
        <v>cfa-ensuplr-upvd-iut-perpignan@umontpellier.fr</v>
      </c>
      <c r="G683" s="23" t="s">
        <v>773</v>
      </c>
      <c r="H683" s="23" t="str">
        <f aca="false">_xlfn.TEXTJOIN(" ",TRUE(),
'Fiche formation'!$C$18,
_xlfn.SWITCH('Fiche formation'!$C$18,"DNO","2A","DE AUDIO","3A",
_xlfn.SWITCH('Fiche formation'!$C$15,"DEUST","2A","DSCG","2A","MASTER","2A","BUT","3A","DCG","3A","LG","3A","LP","3A","INGE","3A",""))
)</f>
        <v>BUT GBSEE 66 3A</v>
      </c>
    </row>
    <row r="684" customFormat="false" ht="14.25" hidden="false" customHeight="false" outlineLevel="0" collapsed="false">
      <c r="A684" s="167" t="n">
        <f aca="false">IF(A683=A682,A683+1,A683)</f>
        <v>46576</v>
      </c>
      <c r="B684" s="23" t="str">
        <f aca="false">IF(D684="","",IF($A684=$A683,"14:00","08:00"))</f>
        <v>08:00</v>
      </c>
      <c r="C684" s="23" t="str">
        <f aca="false">IF(D684="","",IF($A684=$A683,"17:00","12:00"))</f>
        <v>12:00</v>
      </c>
      <c r="D684" s="23" t="str">
        <f aca="false" t="array" ref="D684: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s="23" t="n">
        <f aca="false">IF(D684="","",IF(OR(D684="Entreprise",D684="Révisions (Etp)"),0,1))</f>
        <v>0</v>
      </c>
      <c r="F684" s="23" t="str">
        <f aca="false">_xlfn.XLOOKUP('Fiche formation'!$C$8,SitesFormations[Site de formation principal],SitesFormations[Mail pour assiduité],"")</f>
        <v>cfa-ensuplr-upvd-iut-perpignan@umontpellier.fr</v>
      </c>
      <c r="G684" s="23" t="s">
        <v>773</v>
      </c>
      <c r="H684" s="23" t="str">
        <f aca="false">_xlfn.TEXTJOIN(" ",TRUE(),
'Fiche formation'!$C$18,
_xlfn.SWITCH('Fiche formation'!$C$18,"DNO","2A","DE AUDIO","3A",
_xlfn.SWITCH('Fiche formation'!$C$15,"DEUST","2A","DSCG","2A","MASTER","2A","BUT","3A","DCG","3A","LG","3A","LP","3A","INGE","3A",""))
)</f>
        <v>BUT GBSEE 66 3A</v>
      </c>
    </row>
    <row r="685" customFormat="false" ht="14.25" hidden="false" customHeight="false" outlineLevel="0" collapsed="false">
      <c r="A685" s="167" t="n">
        <f aca="false">IF(A684=A683,A684+1,A684)</f>
        <v>46576</v>
      </c>
      <c r="B685" s="23" t="str">
        <f aca="false">IF(D685="","",IF($A685=$A684,"14:00","08:00"))</f>
        <v>14:00</v>
      </c>
      <c r="C685" s="23" t="str">
        <f aca="false">IF(D685="","",IF($A685=$A684,"17:00","12:00"))</f>
        <v>17:00</v>
      </c>
      <c r="D685" s="23" t="str">
        <f aca="false" t="array" ref="D685: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s="23" t="n">
        <f aca="false">IF(D685="","",IF(OR(D685="Entreprise",D685="Révisions (Etp)"),0,1))</f>
        <v>0</v>
      </c>
      <c r="F685" s="23" t="str">
        <f aca="false">_xlfn.XLOOKUP('Fiche formation'!$C$8,SitesFormations[Site de formation principal],SitesFormations[Mail pour assiduité],"")</f>
        <v>cfa-ensuplr-upvd-iut-perpignan@umontpellier.fr</v>
      </c>
      <c r="G685" s="23" t="s">
        <v>773</v>
      </c>
      <c r="H685" s="23" t="str">
        <f aca="false">_xlfn.TEXTJOIN(" ",TRUE(),
'Fiche formation'!$C$18,
_xlfn.SWITCH('Fiche formation'!$C$18,"DNO","2A","DE AUDIO","3A",
_xlfn.SWITCH('Fiche formation'!$C$15,"DEUST","2A","DSCG","2A","MASTER","2A","BUT","3A","DCG","3A","LG","3A","LP","3A","INGE","3A",""))
)</f>
        <v>BUT GBSEE 66 3A</v>
      </c>
    </row>
    <row r="686" customFormat="false" ht="14.25" hidden="false" customHeight="false" outlineLevel="0" collapsed="false">
      <c r="A686" s="167" t="n">
        <f aca="false">IF(A685=A684,A685+1,A685)</f>
        <v>46577</v>
      </c>
      <c r="B686" s="23" t="str">
        <f aca="false">IF(D686="","",IF($A686=$A685,"14:00","08:00"))</f>
        <v>08:00</v>
      </c>
      <c r="C686" s="23" t="str">
        <f aca="false">IF(D686="","",IF($A686=$A685,"17:00","12:00"))</f>
        <v>12:00</v>
      </c>
      <c r="D686" s="23" t="str">
        <f aca="false" t="array" ref="D686: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s="23" t="n">
        <f aca="false">IF(D686="","",IF(OR(D686="Entreprise",D686="Révisions (Etp)"),0,1))</f>
        <v>0</v>
      </c>
      <c r="F686" s="23" t="str">
        <f aca="false">_xlfn.XLOOKUP('Fiche formation'!$C$8,SitesFormations[Site de formation principal],SitesFormations[Mail pour assiduité],"")</f>
        <v>cfa-ensuplr-upvd-iut-perpignan@umontpellier.fr</v>
      </c>
      <c r="G686" s="23" t="s">
        <v>773</v>
      </c>
      <c r="H686" s="23" t="str">
        <f aca="false">_xlfn.TEXTJOIN(" ",TRUE(),
'Fiche formation'!$C$18,
_xlfn.SWITCH('Fiche formation'!$C$18,"DNO","2A","DE AUDIO","3A",
_xlfn.SWITCH('Fiche formation'!$C$15,"DEUST","2A","DSCG","2A","MASTER","2A","BUT","3A","DCG","3A","LG","3A","LP","3A","INGE","3A",""))
)</f>
        <v>BUT GBSEE 66 3A</v>
      </c>
    </row>
    <row r="687" customFormat="false" ht="14.25" hidden="false" customHeight="false" outlineLevel="0" collapsed="false">
      <c r="A687" s="167" t="n">
        <f aca="false">IF(A686=A685,A686+1,A686)</f>
        <v>46577</v>
      </c>
      <c r="B687" s="23" t="str">
        <f aca="false">IF(D687="","",IF($A687=$A686,"14:00","08:00"))</f>
        <v>14:00</v>
      </c>
      <c r="C687" s="23" t="str">
        <f aca="false">IF(D687="","",IF($A687=$A686,"17:00","12:00"))</f>
        <v>17:00</v>
      </c>
      <c r="D687" s="23" t="str">
        <f aca="false" t="array" ref="D687: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s="23" t="n">
        <f aca="false">IF(D687="","",IF(OR(D687="Entreprise",D687="Révisions (Etp)"),0,1))</f>
        <v>0</v>
      </c>
      <c r="F687" s="23" t="str">
        <f aca="false">_xlfn.XLOOKUP('Fiche formation'!$C$8,SitesFormations[Site de formation principal],SitesFormations[Mail pour assiduité],"")</f>
        <v>cfa-ensuplr-upvd-iut-perpignan@umontpellier.fr</v>
      </c>
      <c r="G687" s="23" t="s">
        <v>773</v>
      </c>
      <c r="H687" s="23" t="str">
        <f aca="false">_xlfn.TEXTJOIN(" ",TRUE(),
'Fiche formation'!$C$18,
_xlfn.SWITCH('Fiche formation'!$C$18,"DNO","2A","DE AUDIO","3A",
_xlfn.SWITCH('Fiche formation'!$C$15,"DEUST","2A","DSCG","2A","MASTER","2A","BUT","3A","DCG","3A","LG","3A","LP","3A","INGE","3A",""))
)</f>
        <v>BUT GBSEE 66 3A</v>
      </c>
    </row>
    <row r="688" customFormat="false" ht="14.25" hidden="false" customHeight="false" outlineLevel="0" collapsed="false">
      <c r="A688" s="167" t="n">
        <f aca="false">IF(A687=A686,A687+1,A687)</f>
        <v>46578</v>
      </c>
      <c r="B688" s="23" t="e">
        <f aca="false">IF(D688="","",IF($A688=$A687,"14:00","08:00"))</f>
        <v>#N/A</v>
      </c>
      <c r="C688" s="23" t="e">
        <f aca="false">IF(D688="","",IF($A688=$A687,"17:00","12:00"))</f>
        <v>#N/A</v>
      </c>
      <c r="D688" s="23" t="e">
        <f aca="false" t="array" ref="D688:D688">_xlfn.LET(
    _xlpm.d, A688,
    _xlpm.debut, DATE(2026,8,1),
    _xlpm.m, DATEDIF(_xlpm.debut, _xlpm.d, "m"),
    _xlpm.col, 1 + _xlpm.m*3,
    _xlpm.dates, INDEX('Calendrier 2026-2027'!$C$13:$BC$43,,_xlpm.col),
    _xlpm.titres, INDEX('Calendrier 2026-2027'!$D$13:$BD$43,,_xlpm.col),
    _xlpm.r, _xlfn.XLOOKUP(_xlpm.d, _xlpm.dates, _xlpm.titres),
    IF(_xlpm.r=0,"",_xlpm.r)
)</f>
        <v>#N/A</v>
      </c>
      <c r="E688" s="23" t="e">
        <f aca="false">IF(D688="","",IF(OR(D688="Entreprise",D688="Révisions (Etp)"),0,1))</f>
        <v>#N/A</v>
      </c>
      <c r="F688" s="23" t="str">
        <f aca="false">_xlfn.XLOOKUP('Fiche formation'!$C$8,SitesFormations[Site de formation principal],SitesFormations[Mail pour assiduité],"")</f>
        <v>cfa-ensuplr-upvd-iut-perpignan@umontpellier.fr</v>
      </c>
      <c r="G688" s="23" t="s">
        <v>773</v>
      </c>
      <c r="H688" s="23" t="str">
        <f aca="false">_xlfn.TEXTJOIN(" ",TRUE(),
'Fiche formation'!$C$18,
_xlfn.SWITCH('Fiche formation'!$C$18,"DNO","2A","DE AUDIO","3A",
_xlfn.SWITCH('Fiche formation'!$C$15,"DEUST","2A","DSCG","2A","MASTER","2A","BUT","3A","DCG","3A","LG","3A","LP","3A","INGE","3A",""))
)</f>
        <v>BUT GBSEE 66 3A</v>
      </c>
    </row>
    <row r="689" customFormat="false" ht="14.25" hidden="false" customHeight="false" outlineLevel="0" collapsed="false">
      <c r="A689" s="167" t="n">
        <f aca="false">IF(A688=A687,A688+1,A688)</f>
        <v>46578</v>
      </c>
      <c r="B689" s="23" t="e">
        <f aca="false">IF(D689="","",IF($A689=$A688,"14:00","08:00"))</f>
        <v>#N/A</v>
      </c>
      <c r="C689" s="23" t="e">
        <f aca="false">IF(D689="","",IF($A689=$A688,"17:00","12:00"))</f>
        <v>#N/A</v>
      </c>
      <c r="D689" s="23" t="e">
        <f aca="false" t="array" ref="D689:D689">_xlfn.LET(
    _xlpm.d, A689,
    _xlpm.debut, DATE(2026,8,1),
    _xlpm.m, DATEDIF(_xlpm.debut, _xlpm.d, "m"),
    _xlpm.col, 1 + _xlpm.m*3,
    _xlpm.dates, INDEX('Calendrier 2026-2027'!$C$13:$BC$43,,_xlpm.col),
    _xlpm.titres, INDEX('Calendrier 2026-2027'!$D$13:$BD$43,,_xlpm.col),
    _xlpm.r, _xlfn.XLOOKUP(_xlpm.d, _xlpm.dates, _xlpm.titres),
    IF(_xlpm.r=0,"",_xlpm.r)
)</f>
        <v>#N/A</v>
      </c>
      <c r="E689" s="23" t="e">
        <f aca="false">IF(D689="","",IF(OR(D689="Entreprise",D689="Révisions (Etp)"),0,1))</f>
        <v>#N/A</v>
      </c>
      <c r="F689" s="23" t="str">
        <f aca="false">_xlfn.XLOOKUP('Fiche formation'!$C$8,SitesFormations[Site de formation principal],SitesFormations[Mail pour assiduité],"")</f>
        <v>cfa-ensuplr-upvd-iut-perpignan@umontpellier.fr</v>
      </c>
      <c r="G689" s="23" t="s">
        <v>773</v>
      </c>
      <c r="H689" s="23" t="str">
        <f aca="false">_xlfn.TEXTJOIN(" ",TRUE(),
'Fiche formation'!$C$18,
_xlfn.SWITCH('Fiche formation'!$C$18,"DNO","2A","DE AUDIO","3A",
_xlfn.SWITCH('Fiche formation'!$C$15,"DEUST","2A","DSCG","2A","MASTER","2A","BUT","3A","DCG","3A","LG","3A","LP","3A","INGE","3A",""))
)</f>
        <v>BUT GBSEE 66 3A</v>
      </c>
    </row>
    <row r="690" customFormat="false" ht="14.25" hidden="false" customHeight="false" outlineLevel="0" collapsed="false">
      <c r="A690" s="167" t="n">
        <f aca="false">IF(A689=A688,A689+1,A689)</f>
        <v>46579</v>
      </c>
      <c r="B690" s="23" t="e">
        <f aca="false">IF(D690="","",IF($A690=$A689,"14:00","08:00"))</f>
        <v>#N/A</v>
      </c>
      <c r="C690" s="23" t="e">
        <f aca="false">IF(D690="","",IF($A690=$A689,"17:00","12:00"))</f>
        <v>#N/A</v>
      </c>
      <c r="D690" s="23" t="e">
        <f aca="false" t="array" ref="D690:D690">_xlfn.LET(
    _xlpm.d, A690,
    _xlpm.debut, DATE(2026,8,1),
    _xlpm.m, DATEDIF(_xlpm.debut, _xlpm.d, "m"),
    _xlpm.col, 1 + _xlpm.m*3,
    _xlpm.dates, INDEX('Calendrier 2026-2027'!$C$13:$BC$43,,_xlpm.col),
    _xlpm.titres, INDEX('Calendrier 2026-2027'!$D$13:$BD$43,,_xlpm.col),
    _xlpm.r, _xlfn.XLOOKUP(_xlpm.d, _xlpm.dates, _xlpm.titres),
    IF(_xlpm.r=0,"",_xlpm.r)
)</f>
        <v>#N/A</v>
      </c>
      <c r="E690" s="23" t="e">
        <f aca="false">IF(D690="","",IF(OR(D690="Entreprise",D690="Révisions (Etp)"),0,1))</f>
        <v>#N/A</v>
      </c>
      <c r="F690" s="23" t="str">
        <f aca="false">_xlfn.XLOOKUP('Fiche formation'!$C$8,SitesFormations[Site de formation principal],SitesFormations[Mail pour assiduité],"")</f>
        <v>cfa-ensuplr-upvd-iut-perpignan@umontpellier.fr</v>
      </c>
      <c r="G690" s="23" t="s">
        <v>773</v>
      </c>
      <c r="H690" s="23" t="str">
        <f aca="false">_xlfn.TEXTJOIN(" ",TRUE(),
'Fiche formation'!$C$18,
_xlfn.SWITCH('Fiche formation'!$C$18,"DNO","2A","DE AUDIO","3A",
_xlfn.SWITCH('Fiche formation'!$C$15,"DEUST","2A","DSCG","2A","MASTER","2A","BUT","3A","DCG","3A","LG","3A","LP","3A","INGE","3A",""))
)</f>
        <v>BUT GBSEE 66 3A</v>
      </c>
    </row>
    <row r="691" customFormat="false" ht="14.25" hidden="false" customHeight="false" outlineLevel="0" collapsed="false">
      <c r="A691" s="167" t="n">
        <f aca="false">IF(A690=A689,A690+1,A690)</f>
        <v>46579</v>
      </c>
      <c r="B691" s="23" t="e">
        <f aca="false">IF(D691="","",IF($A691=$A690,"14:00","08:00"))</f>
        <v>#N/A</v>
      </c>
      <c r="C691" s="23" t="e">
        <f aca="false">IF(D691="","",IF($A691=$A690,"17:00","12:00"))</f>
        <v>#N/A</v>
      </c>
      <c r="D691" s="23" t="e">
        <f aca="false" t="array" ref="D691:D691">_xlfn.LET(
    _xlpm.d, A691,
    _xlpm.debut, DATE(2026,8,1),
    _xlpm.m, DATEDIF(_xlpm.debut, _xlpm.d, "m"),
    _xlpm.col, 1 + _xlpm.m*3,
    _xlpm.dates, INDEX('Calendrier 2026-2027'!$C$13:$BC$43,,_xlpm.col),
    _xlpm.titres, INDEX('Calendrier 2026-2027'!$D$13:$BD$43,,_xlpm.col),
    _xlpm.r, _xlfn.XLOOKUP(_xlpm.d, _xlpm.dates, _xlpm.titres),
    IF(_xlpm.r=0,"",_xlpm.r)
)</f>
        <v>#N/A</v>
      </c>
      <c r="E691" s="23" t="e">
        <f aca="false">IF(D691="","",IF(OR(D691="Entreprise",D691="Révisions (Etp)"),0,1))</f>
        <v>#N/A</v>
      </c>
      <c r="F691" s="23" t="str">
        <f aca="false">_xlfn.XLOOKUP('Fiche formation'!$C$8,SitesFormations[Site de formation principal],SitesFormations[Mail pour assiduité],"")</f>
        <v>cfa-ensuplr-upvd-iut-perpignan@umontpellier.fr</v>
      </c>
      <c r="G691" s="23" t="s">
        <v>773</v>
      </c>
      <c r="H691" s="23" t="str">
        <f aca="false">_xlfn.TEXTJOIN(" ",TRUE(),
'Fiche formation'!$C$18,
_xlfn.SWITCH('Fiche formation'!$C$18,"DNO","2A","DE AUDIO","3A",
_xlfn.SWITCH('Fiche formation'!$C$15,"DEUST","2A","DSCG","2A","MASTER","2A","BUT","3A","DCG","3A","LG","3A","LP","3A","INGE","3A",""))
)</f>
        <v>BUT GBSEE 66 3A</v>
      </c>
    </row>
    <row r="692" customFormat="false" ht="14.25" hidden="false" customHeight="false" outlineLevel="0" collapsed="false">
      <c r="A692" s="167" t="n">
        <f aca="false">IF(A691=A690,A691+1,A691)</f>
        <v>46580</v>
      </c>
      <c r="B692" s="23" t="str">
        <f aca="false">IF(D692="","",IF($A692=$A691,"14:00","08:00"))</f>
        <v>08:00</v>
      </c>
      <c r="C692" s="23" t="str">
        <f aca="false">IF(D692="","",IF($A692=$A691,"17:00","12:00"))</f>
        <v>12:00</v>
      </c>
      <c r="D692" s="23" t="str">
        <f aca="false" t="array" ref="D692: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s="23" t="n">
        <f aca="false">IF(D692="","",IF(OR(D692="Entreprise",D692="Révisions (Etp)"),0,1))</f>
        <v>0</v>
      </c>
      <c r="F692" s="23" t="str">
        <f aca="false">_xlfn.XLOOKUP('Fiche formation'!$C$8,SitesFormations[Site de formation principal],SitesFormations[Mail pour assiduité],"")</f>
        <v>cfa-ensuplr-upvd-iut-perpignan@umontpellier.fr</v>
      </c>
      <c r="G692" s="23" t="s">
        <v>773</v>
      </c>
      <c r="H692" s="23" t="str">
        <f aca="false">_xlfn.TEXTJOIN(" ",TRUE(),
'Fiche formation'!$C$18,
_xlfn.SWITCH('Fiche formation'!$C$18,"DNO","2A","DE AUDIO","3A",
_xlfn.SWITCH('Fiche formation'!$C$15,"DEUST","2A","DSCG","2A","MASTER","2A","BUT","3A","DCG","3A","LG","3A","LP","3A","INGE","3A",""))
)</f>
        <v>BUT GBSEE 66 3A</v>
      </c>
    </row>
    <row r="693" customFormat="false" ht="14.25" hidden="false" customHeight="false" outlineLevel="0" collapsed="false">
      <c r="A693" s="167" t="n">
        <f aca="false">IF(A692=A691,A692+1,A692)</f>
        <v>46580</v>
      </c>
      <c r="B693" s="23" t="str">
        <f aca="false">IF(D693="","",IF($A693=$A692,"14:00","08:00"))</f>
        <v>14:00</v>
      </c>
      <c r="C693" s="23" t="str">
        <f aca="false">IF(D693="","",IF($A693=$A692,"17:00","12:00"))</f>
        <v>17:00</v>
      </c>
      <c r="D693" s="23" t="str">
        <f aca="false" t="array" ref="D693: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s="23" t="n">
        <f aca="false">IF(D693="","",IF(OR(D693="Entreprise",D693="Révisions (Etp)"),0,1))</f>
        <v>0</v>
      </c>
      <c r="F693" s="23" t="str">
        <f aca="false">_xlfn.XLOOKUP('Fiche formation'!$C$8,SitesFormations[Site de formation principal],SitesFormations[Mail pour assiduité],"")</f>
        <v>cfa-ensuplr-upvd-iut-perpignan@umontpellier.fr</v>
      </c>
      <c r="G693" s="23" t="s">
        <v>773</v>
      </c>
      <c r="H693" s="23" t="str">
        <f aca="false">_xlfn.TEXTJOIN(" ",TRUE(),
'Fiche formation'!$C$18,
_xlfn.SWITCH('Fiche formation'!$C$18,"DNO","2A","DE AUDIO","3A",
_xlfn.SWITCH('Fiche formation'!$C$15,"DEUST","2A","DSCG","2A","MASTER","2A","BUT","3A","DCG","3A","LG","3A","LP","3A","INGE","3A",""))
)</f>
        <v>BUT GBSEE 66 3A</v>
      </c>
    </row>
    <row r="694" customFormat="false" ht="14.25" hidden="false" customHeight="false" outlineLevel="0" collapsed="false">
      <c r="A694" s="167" t="n">
        <f aca="false">IF(A693=A692,A693+1,A693)</f>
        <v>46581</v>
      </c>
      <c r="B694" s="23" t="str">
        <f aca="false">IF(D694="","",IF($A694=$A693,"14:00","08:00"))</f>
        <v>08:00</v>
      </c>
      <c r="C694" s="23" t="str">
        <f aca="false">IF(D694="","",IF($A694=$A693,"17:00","12:00"))</f>
        <v>12:00</v>
      </c>
      <c r="D694" s="23" t="str">
        <f aca="false" t="array" ref="D694: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s="23" t="n">
        <f aca="false">IF(D694="","",IF(OR(D694="Entreprise",D694="Révisions (Etp)"),0,1))</f>
        <v>0</v>
      </c>
      <c r="F694" s="23" t="str">
        <f aca="false">_xlfn.XLOOKUP('Fiche formation'!$C$8,SitesFormations[Site de formation principal],SitesFormations[Mail pour assiduité],"")</f>
        <v>cfa-ensuplr-upvd-iut-perpignan@umontpellier.fr</v>
      </c>
      <c r="G694" s="23" t="s">
        <v>773</v>
      </c>
      <c r="H694" s="23" t="str">
        <f aca="false">_xlfn.TEXTJOIN(" ",TRUE(),
'Fiche formation'!$C$18,
_xlfn.SWITCH('Fiche formation'!$C$18,"DNO","2A","DE AUDIO","3A",
_xlfn.SWITCH('Fiche formation'!$C$15,"DEUST","2A","DSCG","2A","MASTER","2A","BUT","3A","DCG","3A","LG","3A","LP","3A","INGE","3A",""))
)</f>
        <v>BUT GBSEE 66 3A</v>
      </c>
    </row>
    <row r="695" customFormat="false" ht="14.25" hidden="false" customHeight="false" outlineLevel="0" collapsed="false">
      <c r="A695" s="167" t="n">
        <f aca="false">IF(A694=A693,A694+1,A694)</f>
        <v>46581</v>
      </c>
      <c r="B695" s="23" t="str">
        <f aca="false">IF(D695="","",IF($A695=$A694,"14:00","08:00"))</f>
        <v>14:00</v>
      </c>
      <c r="C695" s="23" t="str">
        <f aca="false">IF(D695="","",IF($A695=$A694,"17:00","12:00"))</f>
        <v>17:00</v>
      </c>
      <c r="D695" s="23" t="str">
        <f aca="false" t="array" ref="D695: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s="23" t="n">
        <f aca="false">IF(D695="","",IF(OR(D695="Entreprise",D695="Révisions (Etp)"),0,1))</f>
        <v>0</v>
      </c>
      <c r="F695" s="23" t="str">
        <f aca="false">_xlfn.XLOOKUP('Fiche formation'!$C$8,SitesFormations[Site de formation principal],SitesFormations[Mail pour assiduité],"")</f>
        <v>cfa-ensuplr-upvd-iut-perpignan@umontpellier.fr</v>
      </c>
      <c r="G695" s="23" t="s">
        <v>773</v>
      </c>
      <c r="H695" s="23" t="str">
        <f aca="false">_xlfn.TEXTJOIN(" ",TRUE(),
'Fiche formation'!$C$18,
_xlfn.SWITCH('Fiche formation'!$C$18,"DNO","2A","DE AUDIO","3A",
_xlfn.SWITCH('Fiche formation'!$C$15,"DEUST","2A","DSCG","2A","MASTER","2A","BUT","3A","DCG","3A","LG","3A","LP","3A","INGE","3A",""))
)</f>
        <v>BUT GBSEE 66 3A</v>
      </c>
    </row>
    <row r="696" customFormat="false" ht="14.25" hidden="false" customHeight="false" outlineLevel="0" collapsed="false">
      <c r="A696" s="167" t="n">
        <f aca="false">IF(A695=A694,A695+1,A695)</f>
        <v>46582</v>
      </c>
      <c r="B696" s="23" t="e">
        <f aca="false">IF(D696="","",IF($A696=$A695,"14:00","08:00"))</f>
        <v>#N/A</v>
      </c>
      <c r="C696" s="23" t="e">
        <f aca="false">IF(D696="","",IF($A696=$A695,"17:00","12:00"))</f>
        <v>#N/A</v>
      </c>
      <c r="D696" s="23" t="e">
        <f aca="false" t="array" ref="D696:D696">_xlfn.LET(
    _xlpm.d, A696,
    _xlpm.debut, DATE(2026,8,1),
    _xlpm.m, DATEDIF(_xlpm.debut, _xlpm.d, "m"),
    _xlpm.col, 1 + _xlpm.m*3,
    _xlpm.dates, INDEX('Calendrier 2026-2027'!$C$13:$BC$43,,_xlpm.col),
    _xlpm.titres, INDEX('Calendrier 2026-2027'!$D$13:$BD$43,,_xlpm.col),
    _xlpm.r, _xlfn.XLOOKUP(_xlpm.d, _xlpm.dates, _xlpm.titres),
    IF(_xlpm.r=0,"",_xlpm.r)
)</f>
        <v>#N/A</v>
      </c>
      <c r="E696" s="23" t="e">
        <f aca="false">IF(D696="","",IF(OR(D696="Entreprise",D696="Révisions (Etp)"),0,1))</f>
        <v>#N/A</v>
      </c>
      <c r="F696" s="23" t="str">
        <f aca="false">_xlfn.XLOOKUP('Fiche formation'!$C$8,SitesFormations[Site de formation principal],SitesFormations[Mail pour assiduité],"")</f>
        <v>cfa-ensuplr-upvd-iut-perpignan@umontpellier.fr</v>
      </c>
      <c r="G696" s="23" t="s">
        <v>773</v>
      </c>
      <c r="H696" s="23" t="str">
        <f aca="false">_xlfn.TEXTJOIN(" ",TRUE(),
'Fiche formation'!$C$18,
_xlfn.SWITCH('Fiche formation'!$C$18,"DNO","2A","DE AUDIO","3A",
_xlfn.SWITCH('Fiche formation'!$C$15,"DEUST","2A","DSCG","2A","MASTER","2A","BUT","3A","DCG","3A","LG","3A","LP","3A","INGE","3A",""))
)</f>
        <v>BUT GBSEE 66 3A</v>
      </c>
    </row>
    <row r="697" customFormat="false" ht="14.25" hidden="false" customHeight="false" outlineLevel="0" collapsed="false">
      <c r="A697" s="167" t="n">
        <f aca="false">IF(A696=A695,A696+1,A696)</f>
        <v>46582</v>
      </c>
      <c r="B697" s="23" t="e">
        <f aca="false">IF(D697="","",IF($A697=$A696,"14:00","08:00"))</f>
        <v>#N/A</v>
      </c>
      <c r="C697" s="23" t="e">
        <f aca="false">IF(D697="","",IF($A697=$A696,"17:00","12:00"))</f>
        <v>#N/A</v>
      </c>
      <c r="D697" s="23" t="e">
        <f aca="false" t="array" ref="D697:D697">_xlfn.LET(
    _xlpm.d, A697,
    _xlpm.debut, DATE(2026,8,1),
    _xlpm.m, DATEDIF(_xlpm.debut, _xlpm.d, "m"),
    _xlpm.col, 1 + _xlpm.m*3,
    _xlpm.dates, INDEX('Calendrier 2026-2027'!$C$13:$BC$43,,_xlpm.col),
    _xlpm.titres, INDEX('Calendrier 2026-2027'!$D$13:$BD$43,,_xlpm.col),
    _xlpm.r, _xlfn.XLOOKUP(_xlpm.d, _xlpm.dates, _xlpm.titres),
    IF(_xlpm.r=0,"",_xlpm.r)
)</f>
        <v>#N/A</v>
      </c>
      <c r="E697" s="23" t="e">
        <f aca="false">IF(D697="","",IF(OR(D697="Entreprise",D697="Révisions (Etp)"),0,1))</f>
        <v>#N/A</v>
      </c>
      <c r="F697" s="23" t="str">
        <f aca="false">_xlfn.XLOOKUP('Fiche formation'!$C$8,SitesFormations[Site de formation principal],SitesFormations[Mail pour assiduité],"")</f>
        <v>cfa-ensuplr-upvd-iut-perpignan@umontpellier.fr</v>
      </c>
      <c r="G697" s="23" t="s">
        <v>773</v>
      </c>
      <c r="H697" s="23" t="str">
        <f aca="false">_xlfn.TEXTJOIN(" ",TRUE(),
'Fiche formation'!$C$18,
_xlfn.SWITCH('Fiche formation'!$C$18,"DNO","2A","DE AUDIO","3A",
_xlfn.SWITCH('Fiche formation'!$C$15,"DEUST","2A","DSCG","2A","MASTER","2A","BUT","3A","DCG","3A","LG","3A","LP","3A","INGE","3A",""))
)</f>
        <v>BUT GBSEE 66 3A</v>
      </c>
    </row>
    <row r="698" customFormat="false" ht="14.25" hidden="false" customHeight="false" outlineLevel="0" collapsed="false">
      <c r="A698" s="167" t="n">
        <f aca="false">IF(A697=A696,A697+1,A697)</f>
        <v>46583</v>
      </c>
      <c r="B698" s="23" t="str">
        <f aca="false">IF(D698="","",IF($A698=$A697,"14:00","08:00"))</f>
        <v>08:00</v>
      </c>
      <c r="C698" s="23" t="str">
        <f aca="false">IF(D698="","",IF($A698=$A697,"17:00","12:00"))</f>
        <v>12:00</v>
      </c>
      <c r="D698" s="23" t="str">
        <f aca="false" t="array" ref="D698: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s="23" t="n">
        <f aca="false">IF(D698="","",IF(OR(D698="Entreprise",D698="Révisions (Etp)"),0,1))</f>
        <v>0</v>
      </c>
      <c r="F698" s="23" t="str">
        <f aca="false">_xlfn.XLOOKUP('Fiche formation'!$C$8,SitesFormations[Site de formation principal],SitesFormations[Mail pour assiduité],"")</f>
        <v>cfa-ensuplr-upvd-iut-perpignan@umontpellier.fr</v>
      </c>
      <c r="G698" s="23" t="s">
        <v>773</v>
      </c>
      <c r="H698" s="23" t="str">
        <f aca="false">_xlfn.TEXTJOIN(" ",TRUE(),
'Fiche formation'!$C$18,
_xlfn.SWITCH('Fiche formation'!$C$18,"DNO","2A","DE AUDIO","3A",
_xlfn.SWITCH('Fiche formation'!$C$15,"DEUST","2A","DSCG","2A","MASTER","2A","BUT","3A","DCG","3A","LG","3A","LP","3A","INGE","3A",""))
)</f>
        <v>BUT GBSEE 66 3A</v>
      </c>
    </row>
    <row r="699" customFormat="false" ht="14.25" hidden="false" customHeight="false" outlineLevel="0" collapsed="false">
      <c r="A699" s="167" t="n">
        <f aca="false">IF(A698=A697,A698+1,A698)</f>
        <v>46583</v>
      </c>
      <c r="B699" s="23" t="str">
        <f aca="false">IF(D699="","",IF($A699=$A698,"14:00","08:00"))</f>
        <v>14:00</v>
      </c>
      <c r="C699" s="23" t="str">
        <f aca="false">IF(D699="","",IF($A699=$A698,"17:00","12:00"))</f>
        <v>17:00</v>
      </c>
      <c r="D699" s="23" t="str">
        <f aca="false" t="array" ref="D699: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s="23" t="n">
        <f aca="false">IF(D699="","",IF(OR(D699="Entreprise",D699="Révisions (Etp)"),0,1))</f>
        <v>0</v>
      </c>
      <c r="F699" s="23" t="str">
        <f aca="false">_xlfn.XLOOKUP('Fiche formation'!$C$8,SitesFormations[Site de formation principal],SitesFormations[Mail pour assiduité],"")</f>
        <v>cfa-ensuplr-upvd-iut-perpignan@umontpellier.fr</v>
      </c>
      <c r="G699" s="23" t="s">
        <v>773</v>
      </c>
      <c r="H699" s="23" t="str">
        <f aca="false">_xlfn.TEXTJOIN(" ",TRUE(),
'Fiche formation'!$C$18,
_xlfn.SWITCH('Fiche formation'!$C$18,"DNO","2A","DE AUDIO","3A",
_xlfn.SWITCH('Fiche formation'!$C$15,"DEUST","2A","DSCG","2A","MASTER","2A","BUT","3A","DCG","3A","LG","3A","LP","3A","INGE","3A",""))
)</f>
        <v>BUT GBSEE 66 3A</v>
      </c>
    </row>
    <row r="700" customFormat="false" ht="14.25" hidden="false" customHeight="false" outlineLevel="0" collapsed="false">
      <c r="A700" s="167" t="n">
        <f aca="false">IF(A699=A698,A699+1,A699)</f>
        <v>46584</v>
      </c>
      <c r="B700" s="23" t="str">
        <f aca="false">IF(D700="","",IF($A700=$A699,"14:00","08:00"))</f>
        <v>08:00</v>
      </c>
      <c r="C700" s="23" t="str">
        <f aca="false">IF(D700="","",IF($A700=$A699,"17:00","12:00"))</f>
        <v>12:00</v>
      </c>
      <c r="D700" s="23" t="str">
        <f aca="false" t="array" ref="D700: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s="23" t="n">
        <f aca="false">IF(D700="","",IF(OR(D700="Entreprise",D700="Révisions (Etp)"),0,1))</f>
        <v>0</v>
      </c>
      <c r="F700" s="23" t="str">
        <f aca="false">_xlfn.XLOOKUP('Fiche formation'!$C$8,SitesFormations[Site de formation principal],SitesFormations[Mail pour assiduité],"")</f>
        <v>cfa-ensuplr-upvd-iut-perpignan@umontpellier.fr</v>
      </c>
      <c r="G700" s="23" t="s">
        <v>773</v>
      </c>
      <c r="H700" s="23" t="str">
        <f aca="false">_xlfn.TEXTJOIN(" ",TRUE(),
'Fiche formation'!$C$18,
_xlfn.SWITCH('Fiche formation'!$C$18,"DNO","2A","DE AUDIO","3A",
_xlfn.SWITCH('Fiche formation'!$C$15,"DEUST","2A","DSCG","2A","MASTER","2A","BUT","3A","DCG","3A","LG","3A","LP","3A","INGE","3A",""))
)</f>
        <v>BUT GBSEE 66 3A</v>
      </c>
    </row>
    <row r="701" customFormat="false" ht="14.25" hidden="false" customHeight="false" outlineLevel="0" collapsed="false">
      <c r="A701" s="167" t="n">
        <f aca="false">IF(A700=A699,A700+1,A700)</f>
        <v>46584</v>
      </c>
      <c r="B701" s="23" t="str">
        <f aca="false">IF(D701="","",IF($A701=$A700,"14:00","08:00"))</f>
        <v>14:00</v>
      </c>
      <c r="C701" s="23" t="str">
        <f aca="false">IF(D701="","",IF($A701=$A700,"17:00","12:00"))</f>
        <v>17:00</v>
      </c>
      <c r="D701" s="23" t="str">
        <f aca="false" t="array" ref="D701: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s="23" t="n">
        <f aca="false">IF(D701="","",IF(OR(D701="Entreprise",D701="Révisions (Etp)"),0,1))</f>
        <v>0</v>
      </c>
      <c r="F701" s="23" t="str">
        <f aca="false">_xlfn.XLOOKUP('Fiche formation'!$C$8,SitesFormations[Site de formation principal],SitesFormations[Mail pour assiduité],"")</f>
        <v>cfa-ensuplr-upvd-iut-perpignan@umontpellier.fr</v>
      </c>
      <c r="G701" s="23" t="s">
        <v>773</v>
      </c>
      <c r="H701" s="23" t="str">
        <f aca="false">_xlfn.TEXTJOIN(" ",TRUE(),
'Fiche formation'!$C$18,
_xlfn.SWITCH('Fiche formation'!$C$18,"DNO","2A","DE AUDIO","3A",
_xlfn.SWITCH('Fiche formation'!$C$15,"DEUST","2A","DSCG","2A","MASTER","2A","BUT","3A","DCG","3A","LG","3A","LP","3A","INGE","3A",""))
)</f>
        <v>BUT GBSEE 66 3A</v>
      </c>
    </row>
    <row r="702" customFormat="false" ht="14.25" hidden="false" customHeight="false" outlineLevel="0" collapsed="false">
      <c r="A702" s="167" t="n">
        <f aca="false">IF(A701=A700,A701+1,A701)</f>
        <v>46585</v>
      </c>
      <c r="B702" s="23" t="e">
        <f aca="false">IF(D702="","",IF($A702=$A701,"14:00","08:00"))</f>
        <v>#N/A</v>
      </c>
      <c r="C702" s="23" t="e">
        <f aca="false">IF(D702="","",IF($A702=$A701,"17:00","12:00"))</f>
        <v>#N/A</v>
      </c>
      <c r="D702" s="23" t="e">
        <f aca="false" t="array" ref="D702:D702">_xlfn.LET(
    _xlpm.d, A702,
    _xlpm.debut, DATE(2026,8,1),
    _xlpm.m, DATEDIF(_xlpm.debut, _xlpm.d, "m"),
    _xlpm.col, 1 + _xlpm.m*3,
    _xlpm.dates, INDEX('Calendrier 2026-2027'!$C$13:$BC$43,,_xlpm.col),
    _xlpm.titres, INDEX('Calendrier 2026-2027'!$D$13:$BD$43,,_xlpm.col),
    _xlpm.r, _xlfn.XLOOKUP(_xlpm.d, _xlpm.dates, _xlpm.titres),
    IF(_xlpm.r=0,"",_xlpm.r)
)</f>
        <v>#N/A</v>
      </c>
      <c r="E702" s="23" t="e">
        <f aca="false">IF(D702="","",IF(OR(D702="Entreprise",D702="Révisions (Etp)"),0,1))</f>
        <v>#N/A</v>
      </c>
      <c r="F702" s="23" t="str">
        <f aca="false">_xlfn.XLOOKUP('Fiche formation'!$C$8,SitesFormations[Site de formation principal],SitesFormations[Mail pour assiduité],"")</f>
        <v>cfa-ensuplr-upvd-iut-perpignan@umontpellier.fr</v>
      </c>
      <c r="G702" s="23" t="s">
        <v>773</v>
      </c>
      <c r="H702" s="23" t="str">
        <f aca="false">_xlfn.TEXTJOIN(" ",TRUE(),
'Fiche formation'!$C$18,
_xlfn.SWITCH('Fiche formation'!$C$18,"DNO","2A","DE AUDIO","3A",
_xlfn.SWITCH('Fiche formation'!$C$15,"DEUST","2A","DSCG","2A","MASTER","2A","BUT","3A","DCG","3A","LG","3A","LP","3A","INGE","3A",""))
)</f>
        <v>BUT GBSEE 66 3A</v>
      </c>
    </row>
    <row r="703" customFormat="false" ht="14.25" hidden="false" customHeight="false" outlineLevel="0" collapsed="false">
      <c r="A703" s="167" t="n">
        <f aca="false">IF(A702=A701,A702+1,A702)</f>
        <v>46585</v>
      </c>
      <c r="B703" s="23" t="e">
        <f aca="false">IF(D703="","",IF($A703=$A702,"14:00","08:00"))</f>
        <v>#N/A</v>
      </c>
      <c r="C703" s="23" t="e">
        <f aca="false">IF(D703="","",IF($A703=$A702,"17:00","12:00"))</f>
        <v>#N/A</v>
      </c>
      <c r="D703" s="23" t="e">
        <f aca="false" t="array" ref="D703:D703">_xlfn.LET(
    _xlpm.d, A703,
    _xlpm.debut, DATE(2026,8,1),
    _xlpm.m, DATEDIF(_xlpm.debut, _xlpm.d, "m"),
    _xlpm.col, 1 + _xlpm.m*3,
    _xlpm.dates, INDEX('Calendrier 2026-2027'!$C$13:$BC$43,,_xlpm.col),
    _xlpm.titres, INDEX('Calendrier 2026-2027'!$D$13:$BD$43,,_xlpm.col),
    _xlpm.r, _xlfn.XLOOKUP(_xlpm.d, _xlpm.dates, _xlpm.titres),
    IF(_xlpm.r=0,"",_xlpm.r)
)</f>
        <v>#N/A</v>
      </c>
      <c r="E703" s="23" t="e">
        <f aca="false">IF(D703="","",IF(OR(D703="Entreprise",D703="Révisions (Etp)"),0,1))</f>
        <v>#N/A</v>
      </c>
      <c r="F703" s="23" t="str">
        <f aca="false">_xlfn.XLOOKUP('Fiche formation'!$C$8,SitesFormations[Site de formation principal],SitesFormations[Mail pour assiduité],"")</f>
        <v>cfa-ensuplr-upvd-iut-perpignan@umontpellier.fr</v>
      </c>
      <c r="G703" s="23" t="s">
        <v>773</v>
      </c>
      <c r="H703" s="23" t="str">
        <f aca="false">_xlfn.TEXTJOIN(" ",TRUE(),
'Fiche formation'!$C$18,
_xlfn.SWITCH('Fiche formation'!$C$18,"DNO","2A","DE AUDIO","3A",
_xlfn.SWITCH('Fiche formation'!$C$15,"DEUST","2A","DSCG","2A","MASTER","2A","BUT","3A","DCG","3A","LG","3A","LP","3A","INGE","3A",""))
)</f>
        <v>BUT GBSEE 66 3A</v>
      </c>
    </row>
    <row r="704" customFormat="false" ht="14.25" hidden="false" customHeight="false" outlineLevel="0" collapsed="false">
      <c r="A704" s="167" t="n">
        <f aca="false">IF(A703=A702,A703+1,A703)</f>
        <v>46586</v>
      </c>
      <c r="B704" s="23" t="e">
        <f aca="false">IF(D704="","",IF($A704=$A703,"14:00","08:00"))</f>
        <v>#N/A</v>
      </c>
      <c r="C704" s="23" t="e">
        <f aca="false">IF(D704="","",IF($A704=$A703,"17:00","12:00"))</f>
        <v>#N/A</v>
      </c>
      <c r="D704" s="23" t="e">
        <f aca="false" t="array" ref="D704:D704">_xlfn.LET(
    _xlpm.d, A704,
    _xlpm.debut, DATE(2026,8,1),
    _xlpm.m, DATEDIF(_xlpm.debut, _xlpm.d, "m"),
    _xlpm.col, 1 + _xlpm.m*3,
    _xlpm.dates, INDEX('Calendrier 2026-2027'!$C$13:$BC$43,,_xlpm.col),
    _xlpm.titres, INDEX('Calendrier 2026-2027'!$D$13:$BD$43,,_xlpm.col),
    _xlpm.r, _xlfn.XLOOKUP(_xlpm.d, _xlpm.dates, _xlpm.titres),
    IF(_xlpm.r=0,"",_xlpm.r)
)</f>
        <v>#N/A</v>
      </c>
      <c r="E704" s="23" t="e">
        <f aca="false">IF(D704="","",IF(OR(D704="Entreprise",D704="Révisions (Etp)"),0,1))</f>
        <v>#N/A</v>
      </c>
      <c r="F704" s="23" t="str">
        <f aca="false">_xlfn.XLOOKUP('Fiche formation'!$C$8,SitesFormations[Site de formation principal],SitesFormations[Mail pour assiduité],"")</f>
        <v>cfa-ensuplr-upvd-iut-perpignan@umontpellier.fr</v>
      </c>
      <c r="G704" s="23" t="s">
        <v>773</v>
      </c>
      <c r="H704" s="23" t="str">
        <f aca="false">_xlfn.TEXTJOIN(" ",TRUE(),
'Fiche formation'!$C$18,
_xlfn.SWITCH('Fiche formation'!$C$18,"DNO","2A","DE AUDIO","3A",
_xlfn.SWITCH('Fiche formation'!$C$15,"DEUST","2A","DSCG","2A","MASTER","2A","BUT","3A","DCG","3A","LG","3A","LP","3A","INGE","3A",""))
)</f>
        <v>BUT GBSEE 66 3A</v>
      </c>
    </row>
    <row r="705" customFormat="false" ht="14.25" hidden="false" customHeight="false" outlineLevel="0" collapsed="false">
      <c r="A705" s="167" t="n">
        <f aca="false">IF(A704=A703,A704+1,A704)</f>
        <v>46586</v>
      </c>
      <c r="B705" s="23" t="e">
        <f aca="false">IF(D705="","",IF($A705=$A704,"14:00","08:00"))</f>
        <v>#N/A</v>
      </c>
      <c r="C705" s="23" t="e">
        <f aca="false">IF(D705="","",IF($A705=$A704,"17:00","12:00"))</f>
        <v>#N/A</v>
      </c>
      <c r="D705" s="23" t="e">
        <f aca="false" t="array" ref="D705:D705">_xlfn.LET(
    _xlpm.d, A705,
    _xlpm.debut, DATE(2026,8,1),
    _xlpm.m, DATEDIF(_xlpm.debut, _xlpm.d, "m"),
    _xlpm.col, 1 + _xlpm.m*3,
    _xlpm.dates, INDEX('Calendrier 2026-2027'!$C$13:$BC$43,,_xlpm.col),
    _xlpm.titres, INDEX('Calendrier 2026-2027'!$D$13:$BD$43,,_xlpm.col),
    _xlpm.r, _xlfn.XLOOKUP(_xlpm.d, _xlpm.dates, _xlpm.titres),
    IF(_xlpm.r=0,"",_xlpm.r)
)</f>
        <v>#N/A</v>
      </c>
      <c r="E705" s="23" t="e">
        <f aca="false">IF(D705="","",IF(OR(D705="Entreprise",D705="Révisions (Etp)"),0,1))</f>
        <v>#N/A</v>
      </c>
      <c r="F705" s="23" t="str">
        <f aca="false">_xlfn.XLOOKUP('Fiche formation'!$C$8,SitesFormations[Site de formation principal],SitesFormations[Mail pour assiduité],"")</f>
        <v>cfa-ensuplr-upvd-iut-perpignan@umontpellier.fr</v>
      </c>
      <c r="G705" s="23" t="s">
        <v>773</v>
      </c>
      <c r="H705" s="23" t="str">
        <f aca="false">_xlfn.TEXTJOIN(" ",TRUE(),
'Fiche formation'!$C$18,
_xlfn.SWITCH('Fiche formation'!$C$18,"DNO","2A","DE AUDIO","3A",
_xlfn.SWITCH('Fiche formation'!$C$15,"DEUST","2A","DSCG","2A","MASTER","2A","BUT","3A","DCG","3A","LG","3A","LP","3A","INGE","3A",""))
)</f>
        <v>BUT GBSEE 66 3A</v>
      </c>
    </row>
    <row r="706" customFormat="false" ht="14.25" hidden="false" customHeight="false" outlineLevel="0" collapsed="false">
      <c r="A706" s="167" t="n">
        <f aca="false">IF(A705=A704,A705+1,A705)</f>
        <v>46587</v>
      </c>
      <c r="B706" s="23" t="str">
        <f aca="false">IF(D706="","",IF($A706=$A705,"14:00","08:00"))</f>
        <v>08:00</v>
      </c>
      <c r="C706" s="23" t="str">
        <f aca="false">IF(D706="","",IF($A706=$A705,"17:00","12:00"))</f>
        <v>12:00</v>
      </c>
      <c r="D706" s="23" t="str">
        <f aca="false" t="array" ref="D706: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s="23" t="n">
        <f aca="false">IF(D706="","",IF(OR(D706="Entreprise",D706="Révisions (Etp)"),0,1))</f>
        <v>0</v>
      </c>
      <c r="F706" s="23" t="str">
        <f aca="false">_xlfn.XLOOKUP('Fiche formation'!$C$8,SitesFormations[Site de formation principal],SitesFormations[Mail pour assiduité],"")</f>
        <v>cfa-ensuplr-upvd-iut-perpignan@umontpellier.fr</v>
      </c>
      <c r="G706" s="23" t="s">
        <v>773</v>
      </c>
      <c r="H706" s="23" t="str">
        <f aca="false">_xlfn.TEXTJOIN(" ",TRUE(),
'Fiche formation'!$C$18,
_xlfn.SWITCH('Fiche formation'!$C$18,"DNO","2A","DE AUDIO","3A",
_xlfn.SWITCH('Fiche formation'!$C$15,"DEUST","2A","DSCG","2A","MASTER","2A","BUT","3A","DCG","3A","LG","3A","LP","3A","INGE","3A",""))
)</f>
        <v>BUT GBSEE 66 3A</v>
      </c>
    </row>
    <row r="707" customFormat="false" ht="14.25" hidden="false" customHeight="false" outlineLevel="0" collapsed="false">
      <c r="A707" s="167" t="n">
        <f aca="false">IF(A706=A705,A706+1,A706)</f>
        <v>46587</v>
      </c>
      <c r="B707" s="23" t="str">
        <f aca="false">IF(D707="","",IF($A707=$A706,"14:00","08:00"))</f>
        <v>14:00</v>
      </c>
      <c r="C707" s="23" t="str">
        <f aca="false">IF(D707="","",IF($A707=$A706,"17:00","12:00"))</f>
        <v>17:00</v>
      </c>
      <c r="D707" s="23" t="str">
        <f aca="false" t="array" ref="D707: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s="23" t="n">
        <f aca="false">IF(D707="","",IF(OR(D707="Entreprise",D707="Révisions (Etp)"),0,1))</f>
        <v>0</v>
      </c>
      <c r="F707" s="23" t="str">
        <f aca="false">_xlfn.XLOOKUP('Fiche formation'!$C$8,SitesFormations[Site de formation principal],SitesFormations[Mail pour assiduité],"")</f>
        <v>cfa-ensuplr-upvd-iut-perpignan@umontpellier.fr</v>
      </c>
      <c r="G707" s="23" t="s">
        <v>773</v>
      </c>
      <c r="H707" s="23" t="str">
        <f aca="false">_xlfn.TEXTJOIN(" ",TRUE(),
'Fiche formation'!$C$18,
_xlfn.SWITCH('Fiche formation'!$C$18,"DNO","2A","DE AUDIO","3A",
_xlfn.SWITCH('Fiche formation'!$C$15,"DEUST","2A","DSCG","2A","MASTER","2A","BUT","3A","DCG","3A","LG","3A","LP","3A","INGE","3A",""))
)</f>
        <v>BUT GBSEE 66 3A</v>
      </c>
    </row>
    <row r="708" customFormat="false" ht="14.25" hidden="false" customHeight="false" outlineLevel="0" collapsed="false">
      <c r="A708" s="167" t="n">
        <f aca="false">IF(A707=A706,A707+1,A707)</f>
        <v>46588</v>
      </c>
      <c r="B708" s="23" t="str">
        <f aca="false">IF(D708="","",IF($A708=$A707,"14:00","08:00"))</f>
        <v>08:00</v>
      </c>
      <c r="C708" s="23" t="str">
        <f aca="false">IF(D708="","",IF($A708=$A707,"17:00","12:00"))</f>
        <v>12:00</v>
      </c>
      <c r="D708" s="23" t="str">
        <f aca="false" t="array" ref="D708: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s="23" t="n">
        <f aca="false">IF(D708="","",IF(OR(D708="Entreprise",D708="Révisions (Etp)"),0,1))</f>
        <v>0</v>
      </c>
      <c r="F708" s="23" t="str">
        <f aca="false">_xlfn.XLOOKUP('Fiche formation'!$C$8,SitesFormations[Site de formation principal],SitesFormations[Mail pour assiduité],"")</f>
        <v>cfa-ensuplr-upvd-iut-perpignan@umontpellier.fr</v>
      </c>
      <c r="G708" s="23" t="s">
        <v>773</v>
      </c>
      <c r="H708" s="23" t="str">
        <f aca="false">_xlfn.TEXTJOIN(" ",TRUE(),
'Fiche formation'!$C$18,
_xlfn.SWITCH('Fiche formation'!$C$18,"DNO","2A","DE AUDIO","3A",
_xlfn.SWITCH('Fiche formation'!$C$15,"DEUST","2A","DSCG","2A","MASTER","2A","BUT","3A","DCG","3A","LG","3A","LP","3A","INGE","3A",""))
)</f>
        <v>BUT GBSEE 66 3A</v>
      </c>
    </row>
    <row r="709" customFormat="false" ht="14.25" hidden="false" customHeight="false" outlineLevel="0" collapsed="false">
      <c r="A709" s="167" t="n">
        <f aca="false">IF(A708=A707,A708+1,A708)</f>
        <v>46588</v>
      </c>
      <c r="B709" s="23" t="str">
        <f aca="false">IF(D709="","",IF($A709=$A708,"14:00","08:00"))</f>
        <v>14:00</v>
      </c>
      <c r="C709" s="23" t="str">
        <f aca="false">IF(D709="","",IF($A709=$A708,"17:00","12:00"))</f>
        <v>17:00</v>
      </c>
      <c r="D709" s="23" t="str">
        <f aca="false" t="array" ref="D709: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s="23" t="n">
        <f aca="false">IF(D709="","",IF(OR(D709="Entreprise",D709="Révisions (Etp)"),0,1))</f>
        <v>0</v>
      </c>
      <c r="F709" s="23" t="str">
        <f aca="false">_xlfn.XLOOKUP('Fiche formation'!$C$8,SitesFormations[Site de formation principal],SitesFormations[Mail pour assiduité],"")</f>
        <v>cfa-ensuplr-upvd-iut-perpignan@umontpellier.fr</v>
      </c>
      <c r="G709" s="23" t="s">
        <v>773</v>
      </c>
      <c r="H709" s="23" t="str">
        <f aca="false">_xlfn.TEXTJOIN(" ",TRUE(),
'Fiche formation'!$C$18,
_xlfn.SWITCH('Fiche formation'!$C$18,"DNO","2A","DE AUDIO","3A",
_xlfn.SWITCH('Fiche formation'!$C$15,"DEUST","2A","DSCG","2A","MASTER","2A","BUT","3A","DCG","3A","LG","3A","LP","3A","INGE","3A",""))
)</f>
        <v>BUT GBSEE 66 3A</v>
      </c>
    </row>
    <row r="710" customFormat="false" ht="14.25" hidden="false" customHeight="false" outlineLevel="0" collapsed="false">
      <c r="A710" s="167" t="n">
        <f aca="false">IF(A709=A708,A709+1,A709)</f>
        <v>46589</v>
      </c>
      <c r="B710" s="23" t="str">
        <f aca="false">IF(D710="","",IF($A710=$A709,"14:00","08:00"))</f>
        <v>08:00</v>
      </c>
      <c r="C710" s="23" t="str">
        <f aca="false">IF(D710="","",IF($A710=$A709,"17:00","12:00"))</f>
        <v>12:00</v>
      </c>
      <c r="D710" s="23" t="str">
        <f aca="false" t="array" ref="D710: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s="23" t="n">
        <f aca="false">IF(D710="","",IF(OR(D710="Entreprise",D710="Révisions (Etp)"),0,1))</f>
        <v>0</v>
      </c>
      <c r="F710" s="23" t="str">
        <f aca="false">_xlfn.XLOOKUP('Fiche formation'!$C$8,SitesFormations[Site de formation principal],SitesFormations[Mail pour assiduité],"")</f>
        <v>cfa-ensuplr-upvd-iut-perpignan@umontpellier.fr</v>
      </c>
      <c r="G710" s="23" t="s">
        <v>773</v>
      </c>
      <c r="H710" s="23" t="str">
        <f aca="false">_xlfn.TEXTJOIN(" ",TRUE(),
'Fiche formation'!$C$18,
_xlfn.SWITCH('Fiche formation'!$C$18,"DNO","2A","DE AUDIO","3A",
_xlfn.SWITCH('Fiche formation'!$C$15,"DEUST","2A","DSCG","2A","MASTER","2A","BUT","3A","DCG","3A","LG","3A","LP","3A","INGE","3A",""))
)</f>
        <v>BUT GBSEE 66 3A</v>
      </c>
    </row>
    <row r="711" customFormat="false" ht="14.25" hidden="false" customHeight="false" outlineLevel="0" collapsed="false">
      <c r="A711" s="167" t="n">
        <f aca="false">IF(A710=A709,A710+1,A710)</f>
        <v>46589</v>
      </c>
      <c r="B711" s="23" t="str">
        <f aca="false">IF(D711="","",IF($A711=$A710,"14:00","08:00"))</f>
        <v>14:00</v>
      </c>
      <c r="C711" s="23" t="str">
        <f aca="false">IF(D711="","",IF($A711=$A710,"17:00","12:00"))</f>
        <v>17:00</v>
      </c>
      <c r="D711" s="23" t="str">
        <f aca="false" t="array" ref="D711: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s="23" t="n">
        <f aca="false">IF(D711="","",IF(OR(D711="Entreprise",D711="Révisions (Etp)"),0,1))</f>
        <v>0</v>
      </c>
      <c r="F711" s="23" t="str">
        <f aca="false">_xlfn.XLOOKUP('Fiche formation'!$C$8,SitesFormations[Site de formation principal],SitesFormations[Mail pour assiduité],"")</f>
        <v>cfa-ensuplr-upvd-iut-perpignan@umontpellier.fr</v>
      </c>
      <c r="G711" s="23" t="s">
        <v>773</v>
      </c>
      <c r="H711" s="23" t="str">
        <f aca="false">_xlfn.TEXTJOIN(" ",TRUE(),
'Fiche formation'!$C$18,
_xlfn.SWITCH('Fiche formation'!$C$18,"DNO","2A","DE AUDIO","3A",
_xlfn.SWITCH('Fiche formation'!$C$15,"DEUST","2A","DSCG","2A","MASTER","2A","BUT","3A","DCG","3A","LG","3A","LP","3A","INGE","3A",""))
)</f>
        <v>BUT GBSEE 66 3A</v>
      </c>
    </row>
    <row r="712" customFormat="false" ht="14.25" hidden="false" customHeight="false" outlineLevel="0" collapsed="false">
      <c r="A712" s="167" t="n">
        <f aca="false">IF(A711=A710,A711+1,A711)</f>
        <v>46590</v>
      </c>
      <c r="B712" s="23" t="str">
        <f aca="false">IF(D712="","",IF($A712=$A711,"14:00","08:00"))</f>
        <v>08:00</v>
      </c>
      <c r="C712" s="23" t="str">
        <f aca="false">IF(D712="","",IF($A712=$A711,"17:00","12:00"))</f>
        <v>12:00</v>
      </c>
      <c r="D712" s="23" t="str">
        <f aca="false" t="array" ref="D712: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s="23" t="n">
        <f aca="false">IF(D712="","",IF(OR(D712="Entreprise",D712="Révisions (Etp)"),0,1))</f>
        <v>0</v>
      </c>
      <c r="F712" s="23" t="str">
        <f aca="false">_xlfn.XLOOKUP('Fiche formation'!$C$8,SitesFormations[Site de formation principal],SitesFormations[Mail pour assiduité],"")</f>
        <v>cfa-ensuplr-upvd-iut-perpignan@umontpellier.fr</v>
      </c>
      <c r="G712" s="23" t="s">
        <v>773</v>
      </c>
      <c r="H712" s="23" t="str">
        <f aca="false">_xlfn.TEXTJOIN(" ",TRUE(),
'Fiche formation'!$C$18,
_xlfn.SWITCH('Fiche formation'!$C$18,"DNO","2A","DE AUDIO","3A",
_xlfn.SWITCH('Fiche formation'!$C$15,"DEUST","2A","DSCG","2A","MASTER","2A","BUT","3A","DCG","3A","LG","3A","LP","3A","INGE","3A",""))
)</f>
        <v>BUT GBSEE 66 3A</v>
      </c>
    </row>
    <row r="713" customFormat="false" ht="14.25" hidden="false" customHeight="false" outlineLevel="0" collapsed="false">
      <c r="A713" s="167" t="n">
        <f aca="false">IF(A712=A711,A712+1,A712)</f>
        <v>46590</v>
      </c>
      <c r="B713" s="23" t="str">
        <f aca="false">IF(D713="","",IF($A713=$A712,"14:00","08:00"))</f>
        <v>14:00</v>
      </c>
      <c r="C713" s="23" t="str">
        <f aca="false">IF(D713="","",IF($A713=$A712,"17:00","12:00"))</f>
        <v>17:00</v>
      </c>
      <c r="D713" s="23" t="str">
        <f aca="false" t="array" ref="D713: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s="23" t="n">
        <f aca="false">IF(D713="","",IF(OR(D713="Entreprise",D713="Révisions (Etp)"),0,1))</f>
        <v>0</v>
      </c>
      <c r="F713" s="23" t="str">
        <f aca="false">_xlfn.XLOOKUP('Fiche formation'!$C$8,SitesFormations[Site de formation principal],SitesFormations[Mail pour assiduité],"")</f>
        <v>cfa-ensuplr-upvd-iut-perpignan@umontpellier.fr</v>
      </c>
      <c r="G713" s="23" t="s">
        <v>773</v>
      </c>
      <c r="H713" s="23" t="str">
        <f aca="false">_xlfn.TEXTJOIN(" ",TRUE(),
'Fiche formation'!$C$18,
_xlfn.SWITCH('Fiche formation'!$C$18,"DNO","2A","DE AUDIO","3A",
_xlfn.SWITCH('Fiche formation'!$C$15,"DEUST","2A","DSCG","2A","MASTER","2A","BUT","3A","DCG","3A","LG","3A","LP","3A","INGE","3A",""))
)</f>
        <v>BUT GBSEE 66 3A</v>
      </c>
    </row>
    <row r="714" customFormat="false" ht="14.25" hidden="false" customHeight="false" outlineLevel="0" collapsed="false">
      <c r="A714" s="167" t="n">
        <f aca="false">IF(A713=A712,A713+1,A713)</f>
        <v>46591</v>
      </c>
      <c r="B714" s="23" t="str">
        <f aca="false">IF(D714="","",IF($A714=$A713,"14:00","08:00"))</f>
        <v>08:00</v>
      </c>
      <c r="C714" s="23" t="str">
        <f aca="false">IF(D714="","",IF($A714=$A713,"17:00","12:00"))</f>
        <v>12:00</v>
      </c>
      <c r="D714" s="23" t="str">
        <f aca="false" t="array" ref="D714: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s="23" t="n">
        <f aca="false">IF(D714="","",IF(OR(D714="Entreprise",D714="Révisions (Etp)"),0,1))</f>
        <v>0</v>
      </c>
      <c r="F714" s="23" t="str">
        <f aca="false">_xlfn.XLOOKUP('Fiche formation'!$C$8,SitesFormations[Site de formation principal],SitesFormations[Mail pour assiduité],"")</f>
        <v>cfa-ensuplr-upvd-iut-perpignan@umontpellier.fr</v>
      </c>
      <c r="G714" s="23" t="s">
        <v>773</v>
      </c>
      <c r="H714" s="23" t="str">
        <f aca="false">_xlfn.TEXTJOIN(" ",TRUE(),
'Fiche formation'!$C$18,
_xlfn.SWITCH('Fiche formation'!$C$18,"DNO","2A","DE AUDIO","3A",
_xlfn.SWITCH('Fiche formation'!$C$15,"DEUST","2A","DSCG","2A","MASTER","2A","BUT","3A","DCG","3A","LG","3A","LP","3A","INGE","3A",""))
)</f>
        <v>BUT GBSEE 66 3A</v>
      </c>
    </row>
    <row r="715" customFormat="false" ht="14.25" hidden="false" customHeight="false" outlineLevel="0" collapsed="false">
      <c r="A715" s="167" t="n">
        <f aca="false">IF(A714=A713,A714+1,A714)</f>
        <v>46591</v>
      </c>
      <c r="B715" s="23" t="str">
        <f aca="false">IF(D715="","",IF($A715=$A714,"14:00","08:00"))</f>
        <v>14:00</v>
      </c>
      <c r="C715" s="23" t="str">
        <f aca="false">IF(D715="","",IF($A715=$A714,"17:00","12:00"))</f>
        <v>17:00</v>
      </c>
      <c r="D715" s="23" t="str">
        <f aca="false" t="array" ref="D715: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s="23" t="n">
        <f aca="false">IF(D715="","",IF(OR(D715="Entreprise",D715="Révisions (Etp)"),0,1))</f>
        <v>0</v>
      </c>
      <c r="F715" s="23" t="str">
        <f aca="false">_xlfn.XLOOKUP('Fiche formation'!$C$8,SitesFormations[Site de formation principal],SitesFormations[Mail pour assiduité],"")</f>
        <v>cfa-ensuplr-upvd-iut-perpignan@umontpellier.fr</v>
      </c>
      <c r="G715" s="23" t="s">
        <v>773</v>
      </c>
      <c r="H715" s="23" t="str">
        <f aca="false">_xlfn.TEXTJOIN(" ",TRUE(),
'Fiche formation'!$C$18,
_xlfn.SWITCH('Fiche formation'!$C$18,"DNO","2A","DE AUDIO","3A",
_xlfn.SWITCH('Fiche formation'!$C$15,"DEUST","2A","DSCG","2A","MASTER","2A","BUT","3A","DCG","3A","LG","3A","LP","3A","INGE","3A",""))
)</f>
        <v>BUT GBSEE 66 3A</v>
      </c>
    </row>
    <row r="716" customFormat="false" ht="14.25" hidden="false" customHeight="false" outlineLevel="0" collapsed="false">
      <c r="A716" s="167" t="n">
        <f aca="false">IF(A715=A714,A715+1,A715)</f>
        <v>46592</v>
      </c>
      <c r="B716" s="23" t="e">
        <f aca="false">IF(D716="","",IF($A716=$A715,"14:00","08:00"))</f>
        <v>#N/A</v>
      </c>
      <c r="C716" s="23" t="e">
        <f aca="false">IF(D716="","",IF($A716=$A715,"17:00","12:00"))</f>
        <v>#N/A</v>
      </c>
      <c r="D716" s="23" t="e">
        <f aca="false" t="array" ref="D716:D716">_xlfn.LET(
    _xlpm.d, A716,
    _xlpm.debut, DATE(2026,8,1),
    _xlpm.m, DATEDIF(_xlpm.debut, _xlpm.d, "m"),
    _xlpm.col, 1 + _xlpm.m*3,
    _xlpm.dates, INDEX('Calendrier 2026-2027'!$C$13:$BC$43,,_xlpm.col),
    _xlpm.titres, INDEX('Calendrier 2026-2027'!$D$13:$BD$43,,_xlpm.col),
    _xlpm.r, _xlfn.XLOOKUP(_xlpm.d, _xlpm.dates, _xlpm.titres),
    IF(_xlpm.r=0,"",_xlpm.r)
)</f>
        <v>#N/A</v>
      </c>
      <c r="E716" s="23" t="e">
        <f aca="false">IF(D716="","",IF(OR(D716="Entreprise",D716="Révisions (Etp)"),0,1))</f>
        <v>#N/A</v>
      </c>
      <c r="F716" s="23" t="str">
        <f aca="false">_xlfn.XLOOKUP('Fiche formation'!$C$8,SitesFormations[Site de formation principal],SitesFormations[Mail pour assiduité],"")</f>
        <v>cfa-ensuplr-upvd-iut-perpignan@umontpellier.fr</v>
      </c>
      <c r="G716" s="23" t="s">
        <v>773</v>
      </c>
      <c r="H716" s="23" t="str">
        <f aca="false">_xlfn.TEXTJOIN(" ",TRUE(),
'Fiche formation'!$C$18,
_xlfn.SWITCH('Fiche formation'!$C$18,"DNO","2A","DE AUDIO","3A",
_xlfn.SWITCH('Fiche formation'!$C$15,"DEUST","2A","DSCG","2A","MASTER","2A","BUT","3A","DCG","3A","LG","3A","LP","3A","INGE","3A",""))
)</f>
        <v>BUT GBSEE 66 3A</v>
      </c>
    </row>
    <row r="717" customFormat="false" ht="14.25" hidden="false" customHeight="false" outlineLevel="0" collapsed="false">
      <c r="A717" s="167" t="n">
        <f aca="false">IF(A716=A715,A716+1,A716)</f>
        <v>46592</v>
      </c>
      <c r="B717" s="23" t="e">
        <f aca="false">IF(D717="","",IF($A717=$A716,"14:00","08:00"))</f>
        <v>#N/A</v>
      </c>
      <c r="C717" s="23" t="e">
        <f aca="false">IF(D717="","",IF($A717=$A716,"17:00","12:00"))</f>
        <v>#N/A</v>
      </c>
      <c r="D717" s="23" t="e">
        <f aca="false" t="array" ref="D717:D717">_xlfn.LET(
    _xlpm.d, A717,
    _xlpm.debut, DATE(2026,8,1),
    _xlpm.m, DATEDIF(_xlpm.debut, _xlpm.d, "m"),
    _xlpm.col, 1 + _xlpm.m*3,
    _xlpm.dates, INDEX('Calendrier 2026-2027'!$C$13:$BC$43,,_xlpm.col),
    _xlpm.titres, INDEX('Calendrier 2026-2027'!$D$13:$BD$43,,_xlpm.col),
    _xlpm.r, _xlfn.XLOOKUP(_xlpm.d, _xlpm.dates, _xlpm.titres),
    IF(_xlpm.r=0,"",_xlpm.r)
)</f>
        <v>#N/A</v>
      </c>
      <c r="E717" s="23" t="e">
        <f aca="false">IF(D717="","",IF(OR(D717="Entreprise",D717="Révisions (Etp)"),0,1))</f>
        <v>#N/A</v>
      </c>
      <c r="F717" s="23" t="str">
        <f aca="false">_xlfn.XLOOKUP('Fiche formation'!$C$8,SitesFormations[Site de formation principal],SitesFormations[Mail pour assiduité],"")</f>
        <v>cfa-ensuplr-upvd-iut-perpignan@umontpellier.fr</v>
      </c>
      <c r="G717" s="23" t="s">
        <v>773</v>
      </c>
      <c r="H717" s="23" t="str">
        <f aca="false">_xlfn.TEXTJOIN(" ",TRUE(),
'Fiche formation'!$C$18,
_xlfn.SWITCH('Fiche formation'!$C$18,"DNO","2A","DE AUDIO","3A",
_xlfn.SWITCH('Fiche formation'!$C$15,"DEUST","2A","DSCG","2A","MASTER","2A","BUT","3A","DCG","3A","LG","3A","LP","3A","INGE","3A",""))
)</f>
        <v>BUT GBSEE 66 3A</v>
      </c>
    </row>
    <row r="718" customFormat="false" ht="14.25" hidden="false" customHeight="false" outlineLevel="0" collapsed="false">
      <c r="A718" s="167" t="n">
        <f aca="false">IF(A717=A716,A717+1,A717)</f>
        <v>46593</v>
      </c>
      <c r="B718" s="23" t="e">
        <f aca="false">IF(D718="","",IF($A718=$A717,"14:00","08:00"))</f>
        <v>#N/A</v>
      </c>
      <c r="C718" s="23" t="e">
        <f aca="false">IF(D718="","",IF($A718=$A717,"17:00","12:00"))</f>
        <v>#N/A</v>
      </c>
      <c r="D718" s="23" t="e">
        <f aca="false" t="array" ref="D718:D718">_xlfn.LET(
    _xlpm.d, A718,
    _xlpm.debut, DATE(2026,8,1),
    _xlpm.m, DATEDIF(_xlpm.debut, _xlpm.d, "m"),
    _xlpm.col, 1 + _xlpm.m*3,
    _xlpm.dates, INDEX('Calendrier 2026-2027'!$C$13:$BC$43,,_xlpm.col),
    _xlpm.titres, INDEX('Calendrier 2026-2027'!$D$13:$BD$43,,_xlpm.col),
    _xlpm.r, _xlfn.XLOOKUP(_xlpm.d, _xlpm.dates, _xlpm.titres),
    IF(_xlpm.r=0,"",_xlpm.r)
)</f>
        <v>#N/A</v>
      </c>
      <c r="E718" s="23" t="e">
        <f aca="false">IF(D718="","",IF(OR(D718="Entreprise",D718="Révisions (Etp)"),0,1))</f>
        <v>#N/A</v>
      </c>
      <c r="F718" s="23" t="str">
        <f aca="false">_xlfn.XLOOKUP('Fiche formation'!$C$8,SitesFormations[Site de formation principal],SitesFormations[Mail pour assiduité],"")</f>
        <v>cfa-ensuplr-upvd-iut-perpignan@umontpellier.fr</v>
      </c>
      <c r="G718" s="23" t="s">
        <v>773</v>
      </c>
      <c r="H718" s="23" t="str">
        <f aca="false">_xlfn.TEXTJOIN(" ",TRUE(),
'Fiche formation'!$C$18,
_xlfn.SWITCH('Fiche formation'!$C$18,"DNO","2A","DE AUDIO","3A",
_xlfn.SWITCH('Fiche formation'!$C$15,"DEUST","2A","DSCG","2A","MASTER","2A","BUT","3A","DCG","3A","LG","3A","LP","3A","INGE","3A",""))
)</f>
        <v>BUT GBSEE 66 3A</v>
      </c>
    </row>
    <row r="719" customFormat="false" ht="14.25" hidden="false" customHeight="false" outlineLevel="0" collapsed="false">
      <c r="A719" s="167" t="n">
        <f aca="false">IF(A718=A717,A718+1,A718)</f>
        <v>46593</v>
      </c>
      <c r="B719" s="23" t="e">
        <f aca="false">IF(D719="","",IF($A719=$A718,"14:00","08:00"))</f>
        <v>#N/A</v>
      </c>
      <c r="C719" s="23" t="e">
        <f aca="false">IF(D719="","",IF($A719=$A718,"17:00","12:00"))</f>
        <v>#N/A</v>
      </c>
      <c r="D719" s="23" t="e">
        <f aca="false" t="array" ref="D719:D719">_xlfn.LET(
    _xlpm.d, A719,
    _xlpm.debut, DATE(2026,8,1),
    _xlpm.m, DATEDIF(_xlpm.debut, _xlpm.d, "m"),
    _xlpm.col, 1 + _xlpm.m*3,
    _xlpm.dates, INDEX('Calendrier 2026-2027'!$C$13:$BC$43,,_xlpm.col),
    _xlpm.titres, INDEX('Calendrier 2026-2027'!$D$13:$BD$43,,_xlpm.col),
    _xlpm.r, _xlfn.XLOOKUP(_xlpm.d, _xlpm.dates, _xlpm.titres),
    IF(_xlpm.r=0,"",_xlpm.r)
)</f>
        <v>#N/A</v>
      </c>
      <c r="E719" s="23" t="e">
        <f aca="false">IF(D719="","",IF(OR(D719="Entreprise",D719="Révisions (Etp)"),0,1))</f>
        <v>#N/A</v>
      </c>
      <c r="F719" s="23" t="str">
        <f aca="false">_xlfn.XLOOKUP('Fiche formation'!$C$8,SitesFormations[Site de formation principal],SitesFormations[Mail pour assiduité],"")</f>
        <v>cfa-ensuplr-upvd-iut-perpignan@umontpellier.fr</v>
      </c>
      <c r="G719" s="23" t="s">
        <v>773</v>
      </c>
      <c r="H719" s="23" t="str">
        <f aca="false">_xlfn.TEXTJOIN(" ",TRUE(),
'Fiche formation'!$C$18,
_xlfn.SWITCH('Fiche formation'!$C$18,"DNO","2A","DE AUDIO","3A",
_xlfn.SWITCH('Fiche formation'!$C$15,"DEUST","2A","DSCG","2A","MASTER","2A","BUT","3A","DCG","3A","LG","3A","LP","3A","INGE","3A",""))
)</f>
        <v>BUT GBSEE 66 3A</v>
      </c>
    </row>
    <row r="720" customFormat="false" ht="14.25" hidden="false" customHeight="false" outlineLevel="0" collapsed="false">
      <c r="A720" s="167" t="n">
        <f aca="false">IF(A719=A718,A719+1,A719)</f>
        <v>46594</v>
      </c>
      <c r="B720" s="23" t="str">
        <f aca="false">IF(D720="","",IF($A720=$A719,"14:00","08:00"))</f>
        <v>08:00</v>
      </c>
      <c r="C720" s="23" t="str">
        <f aca="false">IF(D720="","",IF($A720=$A719,"17:00","12:00"))</f>
        <v>12:00</v>
      </c>
      <c r="D720" s="23" t="str">
        <f aca="false" t="array" ref="D720: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s="23" t="n">
        <f aca="false">IF(D720="","",IF(OR(D720="Entreprise",D720="Révisions (Etp)"),0,1))</f>
        <v>0</v>
      </c>
      <c r="F720" s="23" t="str">
        <f aca="false">_xlfn.XLOOKUP('Fiche formation'!$C$8,SitesFormations[Site de formation principal],SitesFormations[Mail pour assiduité],"")</f>
        <v>cfa-ensuplr-upvd-iut-perpignan@umontpellier.fr</v>
      </c>
      <c r="G720" s="23" t="s">
        <v>773</v>
      </c>
      <c r="H720" s="23" t="str">
        <f aca="false">_xlfn.TEXTJOIN(" ",TRUE(),
'Fiche formation'!$C$18,
_xlfn.SWITCH('Fiche formation'!$C$18,"DNO","2A","DE AUDIO","3A",
_xlfn.SWITCH('Fiche formation'!$C$15,"DEUST","2A","DSCG","2A","MASTER","2A","BUT","3A","DCG","3A","LG","3A","LP","3A","INGE","3A",""))
)</f>
        <v>BUT GBSEE 66 3A</v>
      </c>
    </row>
    <row r="721" customFormat="false" ht="14.25" hidden="false" customHeight="false" outlineLevel="0" collapsed="false">
      <c r="A721" s="167" t="n">
        <f aca="false">IF(A720=A719,A720+1,A720)</f>
        <v>46594</v>
      </c>
      <c r="B721" s="23" t="str">
        <f aca="false">IF(D721="","",IF($A721=$A720,"14:00","08:00"))</f>
        <v>14:00</v>
      </c>
      <c r="C721" s="23" t="str">
        <f aca="false">IF(D721="","",IF($A721=$A720,"17:00","12:00"))</f>
        <v>17:00</v>
      </c>
      <c r="D721" s="23" t="str">
        <f aca="false" t="array" ref="D721: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s="23" t="n">
        <f aca="false">IF(D721="","",IF(OR(D721="Entreprise",D721="Révisions (Etp)"),0,1))</f>
        <v>0</v>
      </c>
      <c r="F721" s="23" t="str">
        <f aca="false">_xlfn.XLOOKUP('Fiche formation'!$C$8,SitesFormations[Site de formation principal],SitesFormations[Mail pour assiduité],"")</f>
        <v>cfa-ensuplr-upvd-iut-perpignan@umontpellier.fr</v>
      </c>
      <c r="G721" s="23" t="s">
        <v>773</v>
      </c>
      <c r="H721" s="23" t="str">
        <f aca="false">_xlfn.TEXTJOIN(" ",TRUE(),
'Fiche formation'!$C$18,
_xlfn.SWITCH('Fiche formation'!$C$18,"DNO","2A","DE AUDIO","3A",
_xlfn.SWITCH('Fiche formation'!$C$15,"DEUST","2A","DSCG","2A","MASTER","2A","BUT","3A","DCG","3A","LG","3A","LP","3A","INGE","3A",""))
)</f>
        <v>BUT GBSEE 66 3A</v>
      </c>
    </row>
    <row r="722" customFormat="false" ht="14.25" hidden="false" customHeight="false" outlineLevel="0" collapsed="false">
      <c r="A722" s="167" t="n">
        <f aca="false">IF(A721=A720,A721+1,A721)</f>
        <v>46595</v>
      </c>
      <c r="B722" s="23" t="str">
        <f aca="false">IF(D722="","",IF($A722=$A721,"14:00","08:00"))</f>
        <v>08:00</v>
      </c>
      <c r="C722" s="23" t="str">
        <f aca="false">IF(D722="","",IF($A722=$A721,"17:00","12:00"))</f>
        <v>12:00</v>
      </c>
      <c r="D722" s="23" t="str">
        <f aca="false" t="array" ref="D722: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s="23" t="n">
        <f aca="false">IF(D722="","",IF(OR(D722="Entreprise",D722="Révisions (Etp)"),0,1))</f>
        <v>0</v>
      </c>
      <c r="F722" s="23" t="str">
        <f aca="false">_xlfn.XLOOKUP('Fiche formation'!$C$8,SitesFormations[Site de formation principal],SitesFormations[Mail pour assiduité],"")</f>
        <v>cfa-ensuplr-upvd-iut-perpignan@umontpellier.fr</v>
      </c>
      <c r="G722" s="23" t="s">
        <v>773</v>
      </c>
      <c r="H722" s="23" t="str">
        <f aca="false">_xlfn.TEXTJOIN(" ",TRUE(),
'Fiche formation'!$C$18,
_xlfn.SWITCH('Fiche formation'!$C$18,"DNO","2A","DE AUDIO","3A",
_xlfn.SWITCH('Fiche formation'!$C$15,"DEUST","2A","DSCG","2A","MASTER","2A","BUT","3A","DCG","3A","LG","3A","LP","3A","INGE","3A",""))
)</f>
        <v>BUT GBSEE 66 3A</v>
      </c>
    </row>
    <row r="723" customFormat="false" ht="14.25" hidden="false" customHeight="false" outlineLevel="0" collapsed="false">
      <c r="A723" s="167" t="n">
        <f aca="false">IF(A722=A721,A722+1,A722)</f>
        <v>46595</v>
      </c>
      <c r="B723" s="23" t="str">
        <f aca="false">IF(D723="","",IF($A723=$A722,"14:00","08:00"))</f>
        <v>14:00</v>
      </c>
      <c r="C723" s="23" t="str">
        <f aca="false">IF(D723="","",IF($A723=$A722,"17:00","12:00"))</f>
        <v>17:00</v>
      </c>
      <c r="D723" s="23" t="str">
        <f aca="false" t="array" ref="D723: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s="23" t="n">
        <f aca="false">IF(D723="","",IF(OR(D723="Entreprise",D723="Révisions (Etp)"),0,1))</f>
        <v>0</v>
      </c>
      <c r="F723" s="23" t="str">
        <f aca="false">_xlfn.XLOOKUP('Fiche formation'!$C$8,SitesFormations[Site de formation principal],SitesFormations[Mail pour assiduité],"")</f>
        <v>cfa-ensuplr-upvd-iut-perpignan@umontpellier.fr</v>
      </c>
      <c r="G723" s="23" t="s">
        <v>773</v>
      </c>
      <c r="H723" s="23" t="str">
        <f aca="false">_xlfn.TEXTJOIN(" ",TRUE(),
'Fiche formation'!$C$18,
_xlfn.SWITCH('Fiche formation'!$C$18,"DNO","2A","DE AUDIO","3A",
_xlfn.SWITCH('Fiche formation'!$C$15,"DEUST","2A","DSCG","2A","MASTER","2A","BUT","3A","DCG","3A","LG","3A","LP","3A","INGE","3A",""))
)</f>
        <v>BUT GBSEE 66 3A</v>
      </c>
    </row>
    <row r="724" customFormat="false" ht="14.25" hidden="false" customHeight="false" outlineLevel="0" collapsed="false">
      <c r="A724" s="167" t="n">
        <f aca="false">IF(A723=A722,A723+1,A723)</f>
        <v>46596</v>
      </c>
      <c r="B724" s="23" t="str">
        <f aca="false">IF(D724="","",IF($A724=$A723,"14:00","08:00"))</f>
        <v>08:00</v>
      </c>
      <c r="C724" s="23" t="str">
        <f aca="false">IF(D724="","",IF($A724=$A723,"17:00","12:00"))</f>
        <v>12:00</v>
      </c>
      <c r="D724" s="23" t="str">
        <f aca="false" t="array" ref="D724: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s="23" t="n">
        <f aca="false">IF(D724="","",IF(OR(D724="Entreprise",D724="Révisions (Etp)"),0,1))</f>
        <v>0</v>
      </c>
      <c r="F724" s="23" t="str">
        <f aca="false">_xlfn.XLOOKUP('Fiche formation'!$C$8,SitesFormations[Site de formation principal],SitesFormations[Mail pour assiduité],"")</f>
        <v>cfa-ensuplr-upvd-iut-perpignan@umontpellier.fr</v>
      </c>
      <c r="G724" s="23" t="s">
        <v>773</v>
      </c>
      <c r="H724" s="23" t="str">
        <f aca="false">_xlfn.TEXTJOIN(" ",TRUE(),
'Fiche formation'!$C$18,
_xlfn.SWITCH('Fiche formation'!$C$18,"DNO","2A","DE AUDIO","3A",
_xlfn.SWITCH('Fiche formation'!$C$15,"DEUST","2A","DSCG","2A","MASTER","2A","BUT","3A","DCG","3A","LG","3A","LP","3A","INGE","3A",""))
)</f>
        <v>BUT GBSEE 66 3A</v>
      </c>
    </row>
    <row r="725" customFormat="false" ht="14.25" hidden="false" customHeight="false" outlineLevel="0" collapsed="false">
      <c r="A725" s="167" t="n">
        <f aca="false">IF(A724=A723,A724+1,A724)</f>
        <v>46596</v>
      </c>
      <c r="B725" s="23" t="str">
        <f aca="false">IF(D725="","",IF($A725=$A724,"14:00","08:00"))</f>
        <v>14:00</v>
      </c>
      <c r="C725" s="23" t="str">
        <f aca="false">IF(D725="","",IF($A725=$A724,"17:00","12:00"))</f>
        <v>17:00</v>
      </c>
      <c r="D725" s="23" t="str">
        <f aca="false" t="array" ref="D725: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s="23" t="n">
        <f aca="false">IF(D725="","",IF(OR(D725="Entreprise",D725="Révisions (Etp)"),0,1))</f>
        <v>0</v>
      </c>
      <c r="F725" s="23" t="str">
        <f aca="false">_xlfn.XLOOKUP('Fiche formation'!$C$8,SitesFormations[Site de formation principal],SitesFormations[Mail pour assiduité],"")</f>
        <v>cfa-ensuplr-upvd-iut-perpignan@umontpellier.fr</v>
      </c>
      <c r="G725" s="23" t="s">
        <v>773</v>
      </c>
      <c r="H725" s="23" t="str">
        <f aca="false">_xlfn.TEXTJOIN(" ",TRUE(),
'Fiche formation'!$C$18,
_xlfn.SWITCH('Fiche formation'!$C$18,"DNO","2A","DE AUDIO","3A",
_xlfn.SWITCH('Fiche formation'!$C$15,"DEUST","2A","DSCG","2A","MASTER","2A","BUT","3A","DCG","3A","LG","3A","LP","3A","INGE","3A",""))
)</f>
        <v>BUT GBSEE 66 3A</v>
      </c>
    </row>
    <row r="726" customFormat="false" ht="14.25" hidden="false" customHeight="false" outlineLevel="0" collapsed="false">
      <c r="A726" s="167" t="n">
        <f aca="false">IF(A725=A724,A725+1,A725)</f>
        <v>46597</v>
      </c>
      <c r="B726" s="23" t="str">
        <f aca="false">IF(D726="","",IF($A726=$A725,"14:00","08:00"))</f>
        <v>08:00</v>
      </c>
      <c r="C726" s="23" t="str">
        <f aca="false">IF(D726="","",IF($A726=$A725,"17:00","12:00"))</f>
        <v>12:00</v>
      </c>
      <c r="D726" s="23" t="str">
        <f aca="false" t="array" ref="D726: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s="23" t="n">
        <f aca="false">IF(D726="","",IF(OR(D726="Entreprise",D726="Révisions (Etp)"),0,1))</f>
        <v>0</v>
      </c>
      <c r="F726" s="23" t="str">
        <f aca="false">_xlfn.XLOOKUP('Fiche formation'!$C$8,SitesFormations[Site de formation principal],SitesFormations[Mail pour assiduité],"")</f>
        <v>cfa-ensuplr-upvd-iut-perpignan@umontpellier.fr</v>
      </c>
      <c r="G726" s="23" t="s">
        <v>773</v>
      </c>
      <c r="H726" s="23" t="str">
        <f aca="false">_xlfn.TEXTJOIN(" ",TRUE(),
'Fiche formation'!$C$18,
_xlfn.SWITCH('Fiche formation'!$C$18,"DNO","2A","DE AUDIO","3A",
_xlfn.SWITCH('Fiche formation'!$C$15,"DEUST","2A","DSCG","2A","MASTER","2A","BUT","3A","DCG","3A","LG","3A","LP","3A","INGE","3A",""))
)</f>
        <v>BUT GBSEE 66 3A</v>
      </c>
    </row>
    <row r="727" customFormat="false" ht="14.25" hidden="false" customHeight="false" outlineLevel="0" collapsed="false">
      <c r="A727" s="167" t="n">
        <f aca="false">IF(A726=A725,A726+1,A726)</f>
        <v>46597</v>
      </c>
      <c r="B727" s="23" t="str">
        <f aca="false">IF(D727="","",IF($A727=$A726,"14:00","08:00"))</f>
        <v>14:00</v>
      </c>
      <c r="C727" s="23" t="str">
        <f aca="false">IF(D727="","",IF($A727=$A726,"17:00","12:00"))</f>
        <v>17:00</v>
      </c>
      <c r="D727" s="23" t="str">
        <f aca="false" t="array" ref="D727: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s="23" t="n">
        <f aca="false">IF(D727="","",IF(OR(D727="Entreprise",D727="Révisions (Etp)"),0,1))</f>
        <v>0</v>
      </c>
      <c r="F727" s="23" t="str">
        <f aca="false">_xlfn.XLOOKUP('Fiche formation'!$C$8,SitesFormations[Site de formation principal],SitesFormations[Mail pour assiduité],"")</f>
        <v>cfa-ensuplr-upvd-iut-perpignan@umontpellier.fr</v>
      </c>
      <c r="G727" s="23" t="s">
        <v>773</v>
      </c>
      <c r="H727" s="23" t="str">
        <f aca="false">_xlfn.TEXTJOIN(" ",TRUE(),
'Fiche formation'!$C$18,
_xlfn.SWITCH('Fiche formation'!$C$18,"DNO","2A","DE AUDIO","3A",
_xlfn.SWITCH('Fiche formation'!$C$15,"DEUST","2A","DSCG","2A","MASTER","2A","BUT","3A","DCG","3A","LG","3A","LP","3A","INGE","3A",""))
)</f>
        <v>BUT GBSEE 66 3A</v>
      </c>
    </row>
    <row r="728" customFormat="false" ht="14.25" hidden="false" customHeight="false" outlineLevel="0" collapsed="false">
      <c r="A728" s="167" t="n">
        <f aca="false">IF(A727=A726,A727+1,A727)</f>
        <v>46598</v>
      </c>
      <c r="B728" s="23" t="str">
        <f aca="false">IF(D728="","",IF($A728=$A727,"14:00","08:00"))</f>
        <v>08:00</v>
      </c>
      <c r="C728" s="23" t="str">
        <f aca="false">IF(D728="","",IF($A728=$A727,"17:00","12:00"))</f>
        <v>12:00</v>
      </c>
      <c r="D728" s="23" t="str">
        <f aca="false" t="array" ref="D728: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s="23" t="n">
        <f aca="false">IF(D728="","",IF(OR(D728="Entreprise",D728="Révisions (Etp)"),0,1))</f>
        <v>0</v>
      </c>
      <c r="F728" s="23" t="str">
        <f aca="false">_xlfn.XLOOKUP('Fiche formation'!$C$8,SitesFormations[Site de formation principal],SitesFormations[Mail pour assiduité],"")</f>
        <v>cfa-ensuplr-upvd-iut-perpignan@umontpellier.fr</v>
      </c>
      <c r="G728" s="23" t="s">
        <v>773</v>
      </c>
      <c r="H728" s="23" t="str">
        <f aca="false">_xlfn.TEXTJOIN(" ",TRUE(),
'Fiche formation'!$C$18,
_xlfn.SWITCH('Fiche formation'!$C$18,"DNO","2A","DE AUDIO","3A",
_xlfn.SWITCH('Fiche formation'!$C$15,"DEUST","2A","DSCG","2A","MASTER","2A","BUT","3A","DCG","3A","LG","3A","LP","3A","INGE","3A",""))
)</f>
        <v>BUT GBSEE 66 3A</v>
      </c>
    </row>
    <row r="729" customFormat="false" ht="14.25" hidden="false" customHeight="false" outlineLevel="0" collapsed="false">
      <c r="A729" s="167" t="n">
        <f aca="false">IF(A728=A727,A728+1,A728)</f>
        <v>46598</v>
      </c>
      <c r="B729" s="23" t="str">
        <f aca="false">IF(D729="","",IF($A729=$A728,"14:00","08:00"))</f>
        <v>14:00</v>
      </c>
      <c r="C729" s="23" t="str">
        <f aca="false">IF(D729="","",IF($A729=$A728,"17:00","12:00"))</f>
        <v>17:00</v>
      </c>
      <c r="D729" s="23" t="str">
        <f aca="false" t="array" ref="D729: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s="23" t="n">
        <f aca="false">IF(D729="","",IF(OR(D729="Entreprise",D729="Révisions (Etp)"),0,1))</f>
        <v>0</v>
      </c>
      <c r="F729" s="23" t="str">
        <f aca="false">_xlfn.XLOOKUP('Fiche formation'!$C$8,SitesFormations[Site de formation principal],SitesFormations[Mail pour assiduité],"")</f>
        <v>cfa-ensuplr-upvd-iut-perpignan@umontpellier.fr</v>
      </c>
      <c r="G729" s="23" t="s">
        <v>773</v>
      </c>
      <c r="H729" s="23" t="str">
        <f aca="false">_xlfn.TEXTJOIN(" ",TRUE(),
'Fiche formation'!$C$18,
_xlfn.SWITCH('Fiche formation'!$C$18,"DNO","2A","DE AUDIO","3A",
_xlfn.SWITCH('Fiche formation'!$C$15,"DEUST","2A","DSCG","2A","MASTER","2A","BUT","3A","DCG","3A","LG","3A","LP","3A","INGE","3A",""))
)</f>
        <v>BUT GBSEE 66 3A</v>
      </c>
    </row>
    <row r="730" customFormat="false" ht="14.25" hidden="false" customHeight="false" outlineLevel="0" collapsed="false">
      <c r="A730" s="167" t="n">
        <f aca="false">IF(A729=A728,A729+1,A729)</f>
        <v>46599</v>
      </c>
      <c r="B730" s="23" t="e">
        <f aca="false">IF(D730="","",IF($A730=$A729,"14:00","08:00"))</f>
        <v>#N/A</v>
      </c>
      <c r="C730" s="23" t="e">
        <f aca="false">IF(D730="","",IF($A730=$A729,"17:00","12:00"))</f>
        <v>#N/A</v>
      </c>
      <c r="D730" s="23" t="e">
        <f aca="false" t="array" ref="D730:D730">_xlfn.LET(
    _xlpm.d, A730,
    _xlpm.debut, DATE(2026,8,1),
    _xlpm.m, DATEDIF(_xlpm.debut, _xlpm.d, "m"),
    _xlpm.col, 1 + _xlpm.m*3,
    _xlpm.dates, INDEX('Calendrier 2026-2027'!$C$13:$BC$43,,_xlpm.col),
    _xlpm.titres, INDEX('Calendrier 2026-2027'!$D$13:$BD$43,,_xlpm.col),
    _xlpm.r, _xlfn.XLOOKUP(_xlpm.d, _xlpm.dates, _xlpm.titres),
    IF(_xlpm.r=0,"",_xlpm.r)
)</f>
        <v>#N/A</v>
      </c>
      <c r="E730" s="23" t="e">
        <f aca="false">IF(D730="","",IF(OR(D730="Entreprise",D730="Révisions (Etp)"),0,1))</f>
        <v>#N/A</v>
      </c>
      <c r="F730" s="23" t="str">
        <f aca="false">_xlfn.XLOOKUP('Fiche formation'!$C$8,SitesFormations[Site de formation principal],SitesFormations[Mail pour assiduité],"")</f>
        <v>cfa-ensuplr-upvd-iut-perpignan@umontpellier.fr</v>
      </c>
      <c r="G730" s="23" t="s">
        <v>773</v>
      </c>
      <c r="H730" s="23" t="str">
        <f aca="false">_xlfn.TEXTJOIN(" ",TRUE(),
'Fiche formation'!$C$18,
_xlfn.SWITCH('Fiche formation'!$C$18,"DNO","2A","DE AUDIO","3A",
_xlfn.SWITCH('Fiche formation'!$C$15,"DEUST","2A","DSCG","2A","MASTER","2A","BUT","3A","DCG","3A","LG","3A","LP","3A","INGE","3A",""))
)</f>
        <v>BUT GBSEE 66 3A</v>
      </c>
    </row>
    <row r="731" customFormat="false" ht="14.25" hidden="false" customHeight="false" outlineLevel="0" collapsed="false">
      <c r="A731" s="167" t="n">
        <f aca="false">IF(A730=A729,A730+1,A730)</f>
        <v>46599</v>
      </c>
      <c r="B731" s="23" t="e">
        <f aca="false">IF(D731="","",IF($A731=$A730,"14:00","08:00"))</f>
        <v>#N/A</v>
      </c>
      <c r="C731" s="23" t="e">
        <f aca="false">IF(D731="","",IF($A731=$A730,"17:00","12:00"))</f>
        <v>#N/A</v>
      </c>
      <c r="D731" s="23" t="e">
        <f aca="false" t="array" ref="D731:D731">_xlfn.LET(
    _xlpm.d, A731,
    _xlpm.debut, DATE(2026,8,1),
    _xlpm.m, DATEDIF(_xlpm.debut, _xlpm.d, "m"),
    _xlpm.col, 1 + _xlpm.m*3,
    _xlpm.dates, INDEX('Calendrier 2026-2027'!$C$13:$BC$43,,_xlpm.col),
    _xlpm.titres, INDEX('Calendrier 2026-2027'!$D$13:$BD$43,,_xlpm.col),
    _xlpm.r, _xlfn.XLOOKUP(_xlpm.d, _xlpm.dates, _xlpm.titres),
    IF(_xlpm.r=0,"",_xlpm.r)
)</f>
        <v>#N/A</v>
      </c>
      <c r="E731" s="23" t="e">
        <f aca="false">IF(D731="","",IF(OR(D731="Entreprise",D731="Révisions (Etp)"),0,1))</f>
        <v>#N/A</v>
      </c>
      <c r="F731" s="23" t="str">
        <f aca="false">_xlfn.XLOOKUP('Fiche formation'!$C$8,SitesFormations[Site de formation principal],SitesFormations[Mail pour assiduité],"")</f>
        <v>cfa-ensuplr-upvd-iut-perpignan@umontpellier.fr</v>
      </c>
      <c r="G731" s="23" t="s">
        <v>773</v>
      </c>
      <c r="H731" s="23" t="str">
        <f aca="false">_xlfn.TEXTJOIN(" ",TRUE(),
'Fiche formation'!$C$18,
_xlfn.SWITCH('Fiche formation'!$C$18,"DNO","2A","DE AUDIO","3A",
_xlfn.SWITCH('Fiche formation'!$C$15,"DEUST","2A","DSCG","2A","MASTER","2A","BUT","3A","DCG","3A","LG","3A","LP","3A","INGE","3A",""))
)</f>
        <v>BUT GBSEE 66 3A</v>
      </c>
    </row>
    <row r="732" customFormat="false" ht="14.25" hidden="false" customHeight="false" outlineLevel="0" collapsed="false">
      <c r="A732" s="167" t="n">
        <f aca="false">IF(A731=A730,A731+1,A731)</f>
        <v>46600</v>
      </c>
      <c r="B732" s="23" t="e">
        <f aca="false">IF(D732="","",IF($A732=$A731,"14:00","08:00"))</f>
        <v>#N/A</v>
      </c>
      <c r="C732" s="23" t="e">
        <f aca="false">IF(D732="","",IF($A732=$A731,"17:00","12:00"))</f>
        <v>#N/A</v>
      </c>
      <c r="D732" s="23" t="e">
        <f aca="false" t="array" ref="D732:D732">_xlfn.LET(
    _xlpm.d, A732,
    _xlpm.debut, DATE(2026,8,1),
    _xlpm.m, DATEDIF(_xlpm.debut, _xlpm.d, "m"),
    _xlpm.col, 1 + _xlpm.m*3,
    _xlpm.dates, INDEX('Calendrier 2026-2027'!$C$13:$BC$43,,_xlpm.col),
    _xlpm.titres, INDEX('Calendrier 2026-2027'!$D$13:$BD$43,,_xlpm.col),
    _xlpm.r, _xlfn.XLOOKUP(_xlpm.d, _xlpm.dates, _xlpm.titres),
    IF(_xlpm.r=0,"",_xlpm.r)
)</f>
        <v>#N/A</v>
      </c>
      <c r="E732" s="23" t="e">
        <f aca="false">IF(D732="","",IF(OR(D732="Entreprise",D732="Révisions (Etp)"),0,1))</f>
        <v>#N/A</v>
      </c>
      <c r="F732" s="23" t="str">
        <f aca="false">_xlfn.XLOOKUP('Fiche formation'!$C$8,SitesFormations[Site de formation principal],SitesFormations[Mail pour assiduité],"")</f>
        <v>cfa-ensuplr-upvd-iut-perpignan@umontpellier.fr</v>
      </c>
      <c r="G732" s="23" t="s">
        <v>773</v>
      </c>
      <c r="H732" s="23" t="str">
        <f aca="false">_xlfn.TEXTJOIN(" ",TRUE(),
'Fiche formation'!$C$18,
_xlfn.SWITCH('Fiche formation'!$C$18,"DNO","2A","DE AUDIO","3A",
_xlfn.SWITCH('Fiche formation'!$C$15,"DEUST","2A","DSCG","2A","MASTER","2A","BUT","3A","DCG","3A","LG","3A","LP","3A","INGE","3A",""))
)</f>
        <v>BUT GBSEE 66 3A</v>
      </c>
    </row>
    <row r="733" customFormat="false" ht="14.25" hidden="false" customHeight="false" outlineLevel="0" collapsed="false">
      <c r="A733" s="167" t="n">
        <f aca="false">IF(A732=A731,A732+1,A732)</f>
        <v>46600</v>
      </c>
      <c r="B733" s="23" t="e">
        <f aca="false">IF(D733="","",IF($A733=$A732,"14:00","08:00"))</f>
        <v>#N/A</v>
      </c>
      <c r="C733" s="23" t="e">
        <f aca="false">IF(D733="","",IF($A733=$A732,"17:00","12:00"))</f>
        <v>#N/A</v>
      </c>
      <c r="D733" s="23" t="e">
        <f aca="false" t="array" ref="D733:D733">_xlfn.LET(
    _xlpm.d, A733,
    _xlpm.debut, DATE(2026,8,1),
    _xlpm.m, DATEDIF(_xlpm.debut, _xlpm.d, "m"),
    _xlpm.col, 1 + _xlpm.m*3,
    _xlpm.dates, INDEX('Calendrier 2026-2027'!$C$13:$BC$43,,_xlpm.col),
    _xlpm.titres, INDEX('Calendrier 2026-2027'!$D$13:$BD$43,,_xlpm.col),
    _xlpm.r, _xlfn.XLOOKUP(_xlpm.d, _xlpm.dates, _xlpm.titres),
    IF(_xlpm.r=0,"",_xlpm.r)
)</f>
        <v>#N/A</v>
      </c>
      <c r="E733" s="23" t="e">
        <f aca="false">IF(D733="","",IF(OR(D733="Entreprise",D733="Révisions (Etp)"),0,1))</f>
        <v>#N/A</v>
      </c>
      <c r="F733" s="23" t="str">
        <f aca="false">_xlfn.XLOOKUP('Fiche formation'!$C$8,SitesFormations[Site de formation principal],SitesFormations[Mail pour assiduité],"")</f>
        <v>cfa-ensuplr-upvd-iut-perpignan@umontpellier.fr</v>
      </c>
      <c r="G733" s="23" t="s">
        <v>773</v>
      </c>
      <c r="H733" s="23" t="str">
        <f aca="false">_xlfn.TEXTJOIN(" ",TRUE(),
'Fiche formation'!$C$18,
_xlfn.SWITCH('Fiche formation'!$C$18,"DNO","2A","DE AUDIO","3A",
_xlfn.SWITCH('Fiche formation'!$C$15,"DEUST","2A","DSCG","2A","MASTER","2A","BUT","3A","DCG","3A","LG","3A","LP","3A","INGE","3A",""))
)</f>
        <v>BUT GBSEE 66 3A</v>
      </c>
    </row>
    <row r="734" customFormat="false" ht="14.25" hidden="false" customHeight="false" outlineLevel="0" collapsed="false">
      <c r="A734" s="167" t="n">
        <f aca="false">IF(A733=A732,A733+1,A733)</f>
        <v>46601</v>
      </c>
      <c r="B734" s="23" t="str">
        <f aca="false">IF(D734="","",IF($A734=$A733,"14:00","08:00"))</f>
        <v>08:00</v>
      </c>
      <c r="C734" s="23" t="str">
        <f aca="false">IF(D734="","",IF($A734=$A733,"17:00","12:00"))</f>
        <v>12:00</v>
      </c>
      <c r="D734" s="23" t="str">
        <f aca="false" t="array" ref="D734: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s="23" t="n">
        <f aca="false">IF(D734="","",IF(OR(D734="Entreprise",D734="Révisions (Etp)"),0,1))</f>
        <v>0</v>
      </c>
      <c r="F734" s="23" t="str">
        <f aca="false">_xlfn.XLOOKUP('Fiche formation'!$C$8,SitesFormations[Site de formation principal],SitesFormations[Mail pour assiduité],"")</f>
        <v>cfa-ensuplr-upvd-iut-perpignan@umontpellier.fr</v>
      </c>
      <c r="G734" s="23" t="s">
        <v>773</v>
      </c>
      <c r="H734" s="23" t="str">
        <f aca="false">_xlfn.TEXTJOIN(" ",TRUE(),
'Fiche formation'!$C$18,
_xlfn.SWITCH('Fiche formation'!$C$18,"DNO","2A","DE AUDIO","3A",
_xlfn.SWITCH('Fiche formation'!$C$15,"DEUST","2A","DSCG","2A","MASTER","2A","BUT","3A","DCG","3A","LG","3A","LP","3A","INGE","3A",""))
)</f>
        <v>BUT GBSEE 66 3A</v>
      </c>
    </row>
    <row r="735" customFormat="false" ht="14.25" hidden="false" customHeight="false" outlineLevel="0" collapsed="false">
      <c r="A735" s="167" t="n">
        <f aca="false">IF(A734=A733,A734+1,A734)</f>
        <v>46601</v>
      </c>
      <c r="B735" s="23" t="str">
        <f aca="false">IF(D735="","",IF($A735=$A734,"14:00","08:00"))</f>
        <v>14:00</v>
      </c>
      <c r="C735" s="23" t="str">
        <f aca="false">IF(D735="","",IF($A735=$A734,"17:00","12:00"))</f>
        <v>17:00</v>
      </c>
      <c r="D735" s="23" t="str">
        <f aca="false" t="array" ref="D735: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s="23" t="n">
        <f aca="false">IF(D735="","",IF(OR(D735="Entreprise",D735="Révisions (Etp)"),0,1))</f>
        <v>0</v>
      </c>
      <c r="F735" s="23" t="str">
        <f aca="false">_xlfn.XLOOKUP('Fiche formation'!$C$8,SitesFormations[Site de formation principal],SitesFormations[Mail pour assiduité],"")</f>
        <v>cfa-ensuplr-upvd-iut-perpignan@umontpellier.fr</v>
      </c>
      <c r="G735" s="23" t="s">
        <v>773</v>
      </c>
      <c r="H735" s="23" t="str">
        <f aca="false">_xlfn.TEXTJOIN(" ",TRUE(),
'Fiche formation'!$C$18,
_xlfn.SWITCH('Fiche formation'!$C$18,"DNO","2A","DE AUDIO","3A",
_xlfn.SWITCH('Fiche formation'!$C$15,"DEUST","2A","DSCG","2A","MASTER","2A","BUT","3A","DCG","3A","LG","3A","LP","3A","INGE","3A",""))
)</f>
        <v>BUT GBSEE 66 3A</v>
      </c>
    </row>
    <row r="736" customFormat="false" ht="14.25" hidden="false" customHeight="false" outlineLevel="0" collapsed="false">
      <c r="A736" s="167" t="n">
        <f aca="false">IF(A735=A734,A735+1,A735)</f>
        <v>46602</v>
      </c>
      <c r="B736" s="23" t="str">
        <f aca="false">IF(D736="","",IF($A736=$A735,"14:00","08:00"))</f>
        <v>08:00</v>
      </c>
      <c r="C736" s="23" t="str">
        <f aca="false">IF(D736="","",IF($A736=$A735,"17:00","12:00"))</f>
        <v>12:00</v>
      </c>
      <c r="D736" s="23" t="str">
        <f aca="false" t="array" ref="D736: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s="23" t="n">
        <f aca="false">IF(D736="","",IF(OR(D736="Entreprise",D736="Révisions (Etp)"),0,1))</f>
        <v>0</v>
      </c>
      <c r="F736" s="23" t="str">
        <f aca="false">_xlfn.XLOOKUP('Fiche formation'!$C$8,SitesFormations[Site de formation principal],SitesFormations[Mail pour assiduité],"")</f>
        <v>cfa-ensuplr-upvd-iut-perpignan@umontpellier.fr</v>
      </c>
      <c r="G736" s="23" t="s">
        <v>773</v>
      </c>
      <c r="H736" s="23" t="str">
        <f aca="false">_xlfn.TEXTJOIN(" ",TRUE(),
'Fiche formation'!$C$18,
_xlfn.SWITCH('Fiche formation'!$C$18,"DNO","2A","DE AUDIO","3A",
_xlfn.SWITCH('Fiche formation'!$C$15,"DEUST","2A","DSCG","2A","MASTER","2A","BUT","3A","DCG","3A","LG","3A","LP","3A","INGE","3A",""))
)</f>
        <v>BUT GBSEE 66 3A</v>
      </c>
    </row>
    <row r="737" customFormat="false" ht="14.25" hidden="false" customHeight="false" outlineLevel="0" collapsed="false">
      <c r="A737" s="167" t="n">
        <f aca="false">IF(A736=A735,A736+1,A736)</f>
        <v>46602</v>
      </c>
      <c r="B737" s="23" t="str">
        <f aca="false">IF(D737="","",IF($A737=$A736,"14:00","08:00"))</f>
        <v>14:00</v>
      </c>
      <c r="C737" s="23" t="str">
        <f aca="false">IF(D737="","",IF($A737=$A736,"17:00","12:00"))</f>
        <v>17:00</v>
      </c>
      <c r="D737" s="23" t="str">
        <f aca="false" t="array" ref="D737: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s="23" t="n">
        <f aca="false">IF(D737="","",IF(OR(D737="Entreprise",D737="Révisions (Etp)"),0,1))</f>
        <v>0</v>
      </c>
      <c r="F737" s="23" t="str">
        <f aca="false">_xlfn.XLOOKUP('Fiche formation'!$C$8,SitesFormations[Site de formation principal],SitesFormations[Mail pour assiduité],"")</f>
        <v>cfa-ensuplr-upvd-iut-perpignan@umontpellier.fr</v>
      </c>
      <c r="G737" s="23" t="s">
        <v>773</v>
      </c>
      <c r="H737" s="23" t="str">
        <f aca="false">_xlfn.TEXTJOIN(" ",TRUE(),
'Fiche formation'!$C$18,
_xlfn.SWITCH('Fiche formation'!$C$18,"DNO","2A","DE AUDIO","3A",
_xlfn.SWITCH('Fiche formation'!$C$15,"DEUST","2A","DSCG","2A","MASTER","2A","BUT","3A","DCG","3A","LG","3A","LP","3A","INGE","3A",""))
)</f>
        <v>BUT GBSEE 66 3A</v>
      </c>
    </row>
    <row r="738" customFormat="false" ht="14.25" hidden="false" customHeight="false" outlineLevel="0" collapsed="false">
      <c r="A738" s="167" t="n">
        <f aca="false">IF(A737=A736,A737+1,A737)</f>
        <v>46603</v>
      </c>
      <c r="B738" s="23" t="str">
        <f aca="false">IF(D738="","",IF($A738=$A737,"14:00","08:00"))</f>
        <v>08:00</v>
      </c>
      <c r="C738" s="23" t="str">
        <f aca="false">IF(D738="","",IF($A738=$A737,"17:00","12:00"))</f>
        <v>12:00</v>
      </c>
      <c r="D738" s="23" t="str">
        <f aca="false" t="array" ref="D738: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s="23" t="n">
        <f aca="false">IF(D738="","",IF(OR(D738="Entreprise",D738="Révisions (Etp)"),0,1))</f>
        <v>0</v>
      </c>
      <c r="F738" s="23" t="str">
        <f aca="false">_xlfn.XLOOKUP('Fiche formation'!$C$8,SitesFormations[Site de formation principal],SitesFormations[Mail pour assiduité],"")</f>
        <v>cfa-ensuplr-upvd-iut-perpignan@umontpellier.fr</v>
      </c>
      <c r="G738" s="23" t="s">
        <v>773</v>
      </c>
      <c r="H738" s="23" t="str">
        <f aca="false">_xlfn.TEXTJOIN(" ",TRUE(),
'Fiche formation'!$C$18,
_xlfn.SWITCH('Fiche formation'!$C$18,"DNO","2A","DE AUDIO","3A",
_xlfn.SWITCH('Fiche formation'!$C$15,"DEUST","2A","DSCG","2A","MASTER","2A","BUT","3A","DCG","3A","LG","3A","LP","3A","INGE","3A",""))
)</f>
        <v>BUT GBSEE 66 3A</v>
      </c>
    </row>
    <row r="739" customFormat="false" ht="14.25" hidden="false" customHeight="false" outlineLevel="0" collapsed="false">
      <c r="A739" s="167" t="n">
        <f aca="false">IF(A738=A737,A738+1,A738)</f>
        <v>46603</v>
      </c>
      <c r="B739" s="23" t="str">
        <f aca="false">IF(D739="","",IF($A739=$A738,"14:00","08:00"))</f>
        <v>14:00</v>
      </c>
      <c r="C739" s="23" t="str">
        <f aca="false">IF(D739="","",IF($A739=$A738,"17:00","12:00"))</f>
        <v>17:00</v>
      </c>
      <c r="D739" s="23" t="str">
        <f aca="false" t="array" ref="D739: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s="23" t="n">
        <f aca="false">IF(D739="","",IF(OR(D739="Entreprise",D739="Révisions (Etp)"),0,1))</f>
        <v>0</v>
      </c>
      <c r="F739" s="23" t="str">
        <f aca="false">_xlfn.XLOOKUP('Fiche formation'!$C$8,SitesFormations[Site de formation principal],SitesFormations[Mail pour assiduité],"")</f>
        <v>cfa-ensuplr-upvd-iut-perpignan@umontpellier.fr</v>
      </c>
      <c r="G739" s="23" t="s">
        <v>773</v>
      </c>
      <c r="H739" s="23" t="str">
        <f aca="false">_xlfn.TEXTJOIN(" ",TRUE(),
'Fiche formation'!$C$18,
_xlfn.SWITCH('Fiche formation'!$C$18,"DNO","2A","DE AUDIO","3A",
_xlfn.SWITCH('Fiche formation'!$C$15,"DEUST","2A","DSCG","2A","MASTER","2A","BUT","3A","DCG","3A","LG","3A","LP","3A","INGE","3A",""))
)</f>
        <v>BUT GBSEE 66 3A</v>
      </c>
    </row>
    <row r="740" customFormat="false" ht="14.25" hidden="false" customHeight="false" outlineLevel="0" collapsed="false">
      <c r="A740" s="167" t="n">
        <f aca="false">IF(A739=A738,A739+1,A739)</f>
        <v>46604</v>
      </c>
      <c r="B740" s="23" t="str">
        <f aca="false">IF(D740="","",IF($A740=$A739,"14:00","08:00"))</f>
        <v>08:00</v>
      </c>
      <c r="C740" s="23" t="str">
        <f aca="false">IF(D740="","",IF($A740=$A739,"17:00","12:00"))</f>
        <v>12:00</v>
      </c>
      <c r="D740" s="23" t="str">
        <f aca="false" t="array" ref="D740: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s="23" t="n">
        <f aca="false">IF(D740="","",IF(OR(D740="Entreprise",D740="Révisions (Etp)"),0,1))</f>
        <v>0</v>
      </c>
      <c r="F740" s="23" t="str">
        <f aca="false">_xlfn.XLOOKUP('Fiche formation'!$C$8,SitesFormations[Site de formation principal],SitesFormations[Mail pour assiduité],"")</f>
        <v>cfa-ensuplr-upvd-iut-perpignan@umontpellier.fr</v>
      </c>
      <c r="G740" s="23" t="s">
        <v>773</v>
      </c>
      <c r="H740" s="23" t="str">
        <f aca="false">_xlfn.TEXTJOIN(" ",TRUE(),
'Fiche formation'!$C$18,
_xlfn.SWITCH('Fiche formation'!$C$18,"DNO","2A","DE AUDIO","3A",
_xlfn.SWITCH('Fiche formation'!$C$15,"DEUST","2A","DSCG","2A","MASTER","2A","BUT","3A","DCG","3A","LG","3A","LP","3A","INGE","3A",""))
)</f>
        <v>BUT GBSEE 66 3A</v>
      </c>
    </row>
    <row r="741" customFormat="false" ht="14.25" hidden="false" customHeight="false" outlineLevel="0" collapsed="false">
      <c r="A741" s="167" t="n">
        <f aca="false">IF(A740=A739,A740+1,A740)</f>
        <v>46604</v>
      </c>
      <c r="B741" s="23" t="str">
        <f aca="false">IF(D741="","",IF($A741=$A740,"14:00","08:00"))</f>
        <v>14:00</v>
      </c>
      <c r="C741" s="23" t="str">
        <f aca="false">IF(D741="","",IF($A741=$A740,"17:00","12:00"))</f>
        <v>17:00</v>
      </c>
      <c r="D741" s="23" t="str">
        <f aca="false" t="array" ref="D741: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s="23" t="n">
        <f aca="false">IF(D741="","",IF(OR(D741="Entreprise",D741="Révisions (Etp)"),0,1))</f>
        <v>0</v>
      </c>
      <c r="F741" s="23" t="str">
        <f aca="false">_xlfn.XLOOKUP('Fiche formation'!$C$8,SitesFormations[Site de formation principal],SitesFormations[Mail pour assiduité],"")</f>
        <v>cfa-ensuplr-upvd-iut-perpignan@umontpellier.fr</v>
      </c>
      <c r="G741" s="23" t="s">
        <v>773</v>
      </c>
      <c r="H741" s="23" t="str">
        <f aca="false">_xlfn.TEXTJOIN(" ",TRUE(),
'Fiche formation'!$C$18,
_xlfn.SWITCH('Fiche formation'!$C$18,"DNO","2A","DE AUDIO","3A",
_xlfn.SWITCH('Fiche formation'!$C$15,"DEUST","2A","DSCG","2A","MASTER","2A","BUT","3A","DCG","3A","LG","3A","LP","3A","INGE","3A",""))
)</f>
        <v>BUT GBSEE 66 3A</v>
      </c>
    </row>
    <row r="742" customFormat="false" ht="14.25" hidden="false" customHeight="false" outlineLevel="0" collapsed="false">
      <c r="A742" s="167" t="n">
        <f aca="false">IF(A741=A740,A741+1,A741)</f>
        <v>46605</v>
      </c>
      <c r="B742" s="23" t="str">
        <f aca="false">IF(D742="","",IF($A742=$A741,"14:00","08:00"))</f>
        <v>08:00</v>
      </c>
      <c r="C742" s="23" t="str">
        <f aca="false">IF(D742="","",IF($A742=$A741,"17:00","12:00"))</f>
        <v>12:00</v>
      </c>
      <c r="D742" s="23" t="str">
        <f aca="false" t="array" ref="D742: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s="23" t="n">
        <f aca="false">IF(D742="","",IF(OR(D742="Entreprise",D742="Révisions (Etp)"),0,1))</f>
        <v>0</v>
      </c>
      <c r="F742" s="23" t="str">
        <f aca="false">_xlfn.XLOOKUP('Fiche formation'!$C$8,SitesFormations[Site de formation principal],SitesFormations[Mail pour assiduité],"")</f>
        <v>cfa-ensuplr-upvd-iut-perpignan@umontpellier.fr</v>
      </c>
      <c r="G742" s="23" t="s">
        <v>773</v>
      </c>
      <c r="H742" s="23" t="str">
        <f aca="false">_xlfn.TEXTJOIN(" ",TRUE(),
'Fiche formation'!$C$18,
_xlfn.SWITCH('Fiche formation'!$C$18,"DNO","2A","DE AUDIO","3A",
_xlfn.SWITCH('Fiche formation'!$C$15,"DEUST","2A","DSCG","2A","MASTER","2A","BUT","3A","DCG","3A","LG","3A","LP","3A","INGE","3A",""))
)</f>
        <v>BUT GBSEE 66 3A</v>
      </c>
    </row>
    <row r="743" customFormat="false" ht="14.25" hidden="false" customHeight="false" outlineLevel="0" collapsed="false">
      <c r="A743" s="167" t="n">
        <f aca="false">IF(A742=A741,A742+1,A742)</f>
        <v>46605</v>
      </c>
      <c r="B743" s="23" t="str">
        <f aca="false">IF(D743="","",IF($A743=$A742,"14:00","08:00"))</f>
        <v>14:00</v>
      </c>
      <c r="C743" s="23" t="str">
        <f aca="false">IF(D743="","",IF($A743=$A742,"17:00","12:00"))</f>
        <v>17:00</v>
      </c>
      <c r="D743" s="23" t="str">
        <f aca="false" t="array" ref="D743: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s="23" t="n">
        <f aca="false">IF(D743="","",IF(OR(D743="Entreprise",D743="Révisions (Etp)"),0,1))</f>
        <v>0</v>
      </c>
      <c r="F743" s="23" t="str">
        <f aca="false">_xlfn.XLOOKUP('Fiche formation'!$C$8,SitesFormations[Site de formation principal],SitesFormations[Mail pour assiduité],"")</f>
        <v>cfa-ensuplr-upvd-iut-perpignan@umontpellier.fr</v>
      </c>
      <c r="G743" s="23" t="s">
        <v>773</v>
      </c>
      <c r="H743" s="23" t="str">
        <f aca="false">_xlfn.TEXTJOIN(" ",TRUE(),
'Fiche formation'!$C$18,
_xlfn.SWITCH('Fiche formation'!$C$18,"DNO","2A","DE AUDIO","3A",
_xlfn.SWITCH('Fiche formation'!$C$15,"DEUST","2A","DSCG","2A","MASTER","2A","BUT","3A","DCG","3A","LG","3A","LP","3A","INGE","3A",""))
)</f>
        <v>BUT GBSEE 66 3A</v>
      </c>
    </row>
    <row r="744" customFormat="false" ht="14.25" hidden="false" customHeight="false" outlineLevel="0" collapsed="false">
      <c r="A744" s="167" t="n">
        <f aca="false">IF(A743=A742,A743+1,A743)</f>
        <v>46606</v>
      </c>
      <c r="B744" s="23" t="e">
        <f aca="false">IF(D744="","",IF($A744=$A743,"14:00","08:00"))</f>
        <v>#N/A</v>
      </c>
      <c r="C744" s="23" t="e">
        <f aca="false">IF(D744="","",IF($A744=$A743,"17:00","12:00"))</f>
        <v>#N/A</v>
      </c>
      <c r="D744" s="23" t="e">
        <f aca="false" t="array" ref="D744:D744">_xlfn.LET(
    _xlpm.d, A744,
    _xlpm.debut, DATE(2026,8,1),
    _xlpm.m, DATEDIF(_xlpm.debut, _xlpm.d, "m"),
    _xlpm.col, 1 + _xlpm.m*3,
    _xlpm.dates, INDEX('Calendrier 2026-2027'!$C$13:$BC$43,,_xlpm.col),
    _xlpm.titres, INDEX('Calendrier 2026-2027'!$D$13:$BD$43,,_xlpm.col),
    _xlpm.r, _xlfn.XLOOKUP(_xlpm.d, _xlpm.dates, _xlpm.titres),
    IF(_xlpm.r=0,"",_xlpm.r)
)</f>
        <v>#N/A</v>
      </c>
      <c r="E744" s="23" t="e">
        <f aca="false">IF(D744="","",IF(OR(D744="Entreprise",D744="Révisions (Etp)"),0,1))</f>
        <v>#N/A</v>
      </c>
      <c r="F744" s="23" t="str">
        <f aca="false">_xlfn.XLOOKUP('Fiche formation'!$C$8,SitesFormations[Site de formation principal],SitesFormations[Mail pour assiduité],"")</f>
        <v>cfa-ensuplr-upvd-iut-perpignan@umontpellier.fr</v>
      </c>
      <c r="G744" s="23" t="s">
        <v>773</v>
      </c>
      <c r="H744" s="23" t="str">
        <f aca="false">_xlfn.TEXTJOIN(" ",TRUE(),
'Fiche formation'!$C$18,
_xlfn.SWITCH('Fiche formation'!$C$18,"DNO","2A","DE AUDIO","3A",
_xlfn.SWITCH('Fiche formation'!$C$15,"DEUST","2A","DSCG","2A","MASTER","2A","BUT","3A","DCG","3A","LG","3A","LP","3A","INGE","3A",""))
)</f>
        <v>BUT GBSEE 66 3A</v>
      </c>
    </row>
    <row r="745" customFormat="false" ht="14.25" hidden="false" customHeight="false" outlineLevel="0" collapsed="false">
      <c r="A745" s="167" t="n">
        <f aca="false">IF(A744=A743,A744+1,A744)</f>
        <v>46606</v>
      </c>
      <c r="B745" s="23" t="e">
        <f aca="false">IF(D745="","",IF($A745=$A744,"14:00","08:00"))</f>
        <v>#N/A</v>
      </c>
      <c r="C745" s="23" t="e">
        <f aca="false">IF(D745="","",IF($A745=$A744,"17:00","12:00"))</f>
        <v>#N/A</v>
      </c>
      <c r="D745" s="23" t="e">
        <f aca="false" t="array" ref="D745:D745">_xlfn.LET(
    _xlpm.d, A745,
    _xlpm.debut, DATE(2026,8,1),
    _xlpm.m, DATEDIF(_xlpm.debut, _xlpm.d, "m"),
    _xlpm.col, 1 + _xlpm.m*3,
    _xlpm.dates, INDEX('Calendrier 2026-2027'!$C$13:$BC$43,,_xlpm.col),
    _xlpm.titres, INDEX('Calendrier 2026-2027'!$D$13:$BD$43,,_xlpm.col),
    _xlpm.r, _xlfn.XLOOKUP(_xlpm.d, _xlpm.dates, _xlpm.titres),
    IF(_xlpm.r=0,"",_xlpm.r)
)</f>
        <v>#N/A</v>
      </c>
      <c r="E745" s="23" t="e">
        <f aca="false">IF(D745="","",IF(OR(D745="Entreprise",D745="Révisions (Etp)"),0,1))</f>
        <v>#N/A</v>
      </c>
      <c r="F745" s="23" t="str">
        <f aca="false">_xlfn.XLOOKUP('Fiche formation'!$C$8,SitesFormations[Site de formation principal],SitesFormations[Mail pour assiduité],"")</f>
        <v>cfa-ensuplr-upvd-iut-perpignan@umontpellier.fr</v>
      </c>
      <c r="G745" s="23" t="s">
        <v>773</v>
      </c>
      <c r="H745" s="23" t="str">
        <f aca="false">_xlfn.TEXTJOIN(" ",TRUE(),
'Fiche formation'!$C$18,
_xlfn.SWITCH('Fiche formation'!$C$18,"DNO","2A","DE AUDIO","3A",
_xlfn.SWITCH('Fiche formation'!$C$15,"DEUST","2A","DSCG","2A","MASTER","2A","BUT","3A","DCG","3A","LG","3A","LP","3A","INGE","3A",""))
)</f>
        <v>BUT GBSEE 66 3A</v>
      </c>
    </row>
    <row r="746" customFormat="false" ht="14.25" hidden="false" customHeight="false" outlineLevel="0" collapsed="false">
      <c r="A746" s="167" t="n">
        <f aca="false">IF(A745=A744,A745+1,A745)</f>
        <v>46607</v>
      </c>
      <c r="B746" s="23" t="e">
        <f aca="false">IF(D746="","",IF($A746=$A745,"14:00","08:00"))</f>
        <v>#N/A</v>
      </c>
      <c r="C746" s="23" t="e">
        <f aca="false">IF(D746="","",IF($A746=$A745,"17:00","12:00"))</f>
        <v>#N/A</v>
      </c>
      <c r="D746" s="23" t="e">
        <f aca="false" t="array" ref="D746:D746">_xlfn.LET(
    _xlpm.d, A746,
    _xlpm.debut, DATE(2026,8,1),
    _xlpm.m, DATEDIF(_xlpm.debut, _xlpm.d, "m"),
    _xlpm.col, 1 + _xlpm.m*3,
    _xlpm.dates, INDEX('Calendrier 2026-2027'!$C$13:$BC$43,,_xlpm.col),
    _xlpm.titres, INDEX('Calendrier 2026-2027'!$D$13:$BD$43,,_xlpm.col),
    _xlpm.r, _xlfn.XLOOKUP(_xlpm.d, _xlpm.dates, _xlpm.titres),
    IF(_xlpm.r=0,"",_xlpm.r)
)</f>
        <v>#N/A</v>
      </c>
      <c r="E746" s="23" t="e">
        <f aca="false">IF(D746="","",IF(OR(D746="Entreprise",D746="Révisions (Etp)"),0,1))</f>
        <v>#N/A</v>
      </c>
      <c r="F746" s="23" t="str">
        <f aca="false">_xlfn.XLOOKUP('Fiche formation'!$C$8,SitesFormations[Site de formation principal],SitesFormations[Mail pour assiduité],"")</f>
        <v>cfa-ensuplr-upvd-iut-perpignan@umontpellier.fr</v>
      </c>
      <c r="G746" s="23" t="s">
        <v>773</v>
      </c>
      <c r="H746" s="23" t="str">
        <f aca="false">_xlfn.TEXTJOIN(" ",TRUE(),
'Fiche formation'!$C$18,
_xlfn.SWITCH('Fiche formation'!$C$18,"DNO","2A","DE AUDIO","3A",
_xlfn.SWITCH('Fiche formation'!$C$15,"DEUST","2A","DSCG","2A","MASTER","2A","BUT","3A","DCG","3A","LG","3A","LP","3A","INGE","3A",""))
)</f>
        <v>BUT GBSEE 66 3A</v>
      </c>
    </row>
    <row r="747" customFormat="false" ht="14.25" hidden="false" customHeight="false" outlineLevel="0" collapsed="false">
      <c r="A747" s="167" t="n">
        <f aca="false">IF(A746=A745,A746+1,A746)</f>
        <v>46607</v>
      </c>
      <c r="B747" s="23" t="e">
        <f aca="false">IF(D747="","",IF($A747=$A746,"14:00","08:00"))</f>
        <v>#N/A</v>
      </c>
      <c r="C747" s="23" t="e">
        <f aca="false">IF(D747="","",IF($A747=$A746,"17:00","12:00"))</f>
        <v>#N/A</v>
      </c>
      <c r="D747" s="23" t="e">
        <f aca="false" t="array" ref="D747:D747">_xlfn.LET(
    _xlpm.d, A747,
    _xlpm.debut, DATE(2026,8,1),
    _xlpm.m, DATEDIF(_xlpm.debut, _xlpm.d, "m"),
    _xlpm.col, 1 + _xlpm.m*3,
    _xlpm.dates, INDEX('Calendrier 2026-2027'!$C$13:$BC$43,,_xlpm.col),
    _xlpm.titres, INDEX('Calendrier 2026-2027'!$D$13:$BD$43,,_xlpm.col),
    _xlpm.r, _xlfn.XLOOKUP(_xlpm.d, _xlpm.dates, _xlpm.titres),
    IF(_xlpm.r=0,"",_xlpm.r)
)</f>
        <v>#N/A</v>
      </c>
      <c r="E747" s="23" t="e">
        <f aca="false">IF(D747="","",IF(OR(D747="Entreprise",D747="Révisions (Etp)"),0,1))</f>
        <v>#N/A</v>
      </c>
      <c r="F747" s="23" t="str">
        <f aca="false">_xlfn.XLOOKUP('Fiche formation'!$C$8,SitesFormations[Site de formation principal],SitesFormations[Mail pour assiduité],"")</f>
        <v>cfa-ensuplr-upvd-iut-perpignan@umontpellier.fr</v>
      </c>
      <c r="G747" s="23" t="s">
        <v>773</v>
      </c>
      <c r="H747" s="23" t="str">
        <f aca="false">_xlfn.TEXTJOIN(" ",TRUE(),
'Fiche formation'!$C$18,
_xlfn.SWITCH('Fiche formation'!$C$18,"DNO","2A","DE AUDIO","3A",
_xlfn.SWITCH('Fiche formation'!$C$15,"DEUST","2A","DSCG","2A","MASTER","2A","BUT","3A","DCG","3A","LG","3A","LP","3A","INGE","3A",""))
)</f>
        <v>BUT GBSEE 66 3A</v>
      </c>
    </row>
    <row r="748" customFormat="false" ht="14.25" hidden="false" customHeight="false" outlineLevel="0" collapsed="false">
      <c r="A748" s="167" t="n">
        <f aca="false">IF(A747=A746,A747+1,A747)</f>
        <v>46608</v>
      </c>
      <c r="B748" s="23" t="str">
        <f aca="false">IF(D748="","",IF($A748=$A747,"14:00","08:00"))</f>
        <v>08:00</v>
      </c>
      <c r="C748" s="23" t="str">
        <f aca="false">IF(D748="","",IF($A748=$A747,"17:00","12:00"))</f>
        <v>12:00</v>
      </c>
      <c r="D748" s="23" t="str">
        <f aca="false" t="array" ref="D748: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s="23" t="n">
        <f aca="false">IF(D748="","",IF(OR(D748="Entreprise",D748="Révisions (Etp)"),0,1))</f>
        <v>0</v>
      </c>
      <c r="F748" s="23" t="str">
        <f aca="false">_xlfn.XLOOKUP('Fiche formation'!$C$8,SitesFormations[Site de formation principal],SitesFormations[Mail pour assiduité],"")</f>
        <v>cfa-ensuplr-upvd-iut-perpignan@umontpellier.fr</v>
      </c>
      <c r="G748" s="23" t="s">
        <v>773</v>
      </c>
      <c r="H748" s="23" t="str">
        <f aca="false">_xlfn.TEXTJOIN(" ",TRUE(),
'Fiche formation'!$C$18,
_xlfn.SWITCH('Fiche formation'!$C$18,"DNO","2A","DE AUDIO","3A",
_xlfn.SWITCH('Fiche formation'!$C$15,"DEUST","2A","DSCG","2A","MASTER","2A","BUT","3A","DCG","3A","LG","3A","LP","3A","INGE","3A",""))
)</f>
        <v>BUT GBSEE 66 3A</v>
      </c>
    </row>
    <row r="749" customFormat="false" ht="14.25" hidden="false" customHeight="false" outlineLevel="0" collapsed="false">
      <c r="A749" s="167" t="n">
        <f aca="false">IF(A748=A747,A748+1,A748)</f>
        <v>46608</v>
      </c>
      <c r="B749" s="23" t="str">
        <f aca="false">IF(D749="","",IF($A749=$A748,"14:00","08:00"))</f>
        <v>14:00</v>
      </c>
      <c r="C749" s="23" t="str">
        <f aca="false">IF(D749="","",IF($A749=$A748,"17:00","12:00"))</f>
        <v>17:00</v>
      </c>
      <c r="D749" s="23" t="str">
        <f aca="false" t="array" ref="D749: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s="23" t="n">
        <f aca="false">IF(D749="","",IF(OR(D749="Entreprise",D749="Révisions (Etp)"),0,1))</f>
        <v>0</v>
      </c>
      <c r="F749" s="23" t="str">
        <f aca="false">_xlfn.XLOOKUP('Fiche formation'!$C$8,SitesFormations[Site de formation principal],SitesFormations[Mail pour assiduité],"")</f>
        <v>cfa-ensuplr-upvd-iut-perpignan@umontpellier.fr</v>
      </c>
      <c r="G749" s="23" t="s">
        <v>773</v>
      </c>
      <c r="H749" s="23" t="str">
        <f aca="false">_xlfn.TEXTJOIN(" ",TRUE(),
'Fiche formation'!$C$18,
_xlfn.SWITCH('Fiche formation'!$C$18,"DNO","2A","DE AUDIO","3A",
_xlfn.SWITCH('Fiche formation'!$C$15,"DEUST","2A","DSCG","2A","MASTER","2A","BUT","3A","DCG","3A","LG","3A","LP","3A","INGE","3A",""))
)</f>
        <v>BUT GBSEE 66 3A</v>
      </c>
    </row>
    <row r="750" customFormat="false" ht="14.25" hidden="false" customHeight="false" outlineLevel="0" collapsed="false">
      <c r="A750" s="167" t="n">
        <f aca="false">IF(A749=A748,A749+1,A749)</f>
        <v>46609</v>
      </c>
      <c r="B750" s="23" t="str">
        <f aca="false">IF(D750="","",IF($A750=$A749,"14:00","08:00"))</f>
        <v>08:00</v>
      </c>
      <c r="C750" s="23" t="str">
        <f aca="false">IF(D750="","",IF($A750=$A749,"17:00","12:00"))</f>
        <v>12:00</v>
      </c>
      <c r="D750" s="23" t="str">
        <f aca="false" t="array" ref="D750: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s="23" t="n">
        <f aca="false">IF(D750="","",IF(OR(D750="Entreprise",D750="Révisions (Etp)"),0,1))</f>
        <v>0</v>
      </c>
      <c r="F750" s="23" t="str">
        <f aca="false">_xlfn.XLOOKUP('Fiche formation'!$C$8,SitesFormations[Site de formation principal],SitesFormations[Mail pour assiduité],"")</f>
        <v>cfa-ensuplr-upvd-iut-perpignan@umontpellier.fr</v>
      </c>
      <c r="G750" s="23" t="s">
        <v>773</v>
      </c>
      <c r="H750" s="23" t="str">
        <f aca="false">_xlfn.TEXTJOIN(" ",TRUE(),
'Fiche formation'!$C$18,
_xlfn.SWITCH('Fiche formation'!$C$18,"DNO","2A","DE AUDIO","3A",
_xlfn.SWITCH('Fiche formation'!$C$15,"DEUST","2A","DSCG","2A","MASTER","2A","BUT","3A","DCG","3A","LG","3A","LP","3A","INGE","3A",""))
)</f>
        <v>BUT GBSEE 66 3A</v>
      </c>
    </row>
    <row r="751" customFormat="false" ht="14.25" hidden="false" customHeight="false" outlineLevel="0" collapsed="false">
      <c r="A751" s="167" t="n">
        <f aca="false">IF(A750=A749,A750+1,A750)</f>
        <v>46609</v>
      </c>
      <c r="B751" s="23" t="str">
        <f aca="false">IF(D751="","",IF($A751=$A750,"14:00","08:00"))</f>
        <v>14:00</v>
      </c>
      <c r="C751" s="23" t="str">
        <f aca="false">IF(D751="","",IF($A751=$A750,"17:00","12:00"))</f>
        <v>17:00</v>
      </c>
      <c r="D751" s="23" t="str">
        <f aca="false" t="array" ref="D751: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s="23" t="n">
        <f aca="false">IF(D751="","",IF(OR(D751="Entreprise",D751="Révisions (Etp)"),0,1))</f>
        <v>0</v>
      </c>
      <c r="F751" s="23" t="str">
        <f aca="false">_xlfn.XLOOKUP('Fiche formation'!$C$8,SitesFormations[Site de formation principal],SitesFormations[Mail pour assiduité],"")</f>
        <v>cfa-ensuplr-upvd-iut-perpignan@umontpellier.fr</v>
      </c>
      <c r="G751" s="23" t="s">
        <v>773</v>
      </c>
      <c r="H751" s="23" t="str">
        <f aca="false">_xlfn.TEXTJOIN(" ",TRUE(),
'Fiche formation'!$C$18,
_xlfn.SWITCH('Fiche formation'!$C$18,"DNO","2A","DE AUDIO","3A",
_xlfn.SWITCH('Fiche formation'!$C$15,"DEUST","2A","DSCG","2A","MASTER","2A","BUT","3A","DCG","3A","LG","3A","LP","3A","INGE","3A",""))
)</f>
        <v>BUT GBSEE 66 3A</v>
      </c>
    </row>
    <row r="752" customFormat="false" ht="14.25" hidden="false" customHeight="false" outlineLevel="0" collapsed="false">
      <c r="A752" s="167" t="n">
        <f aca="false">IF(A751=A750,A751+1,A751)</f>
        <v>46610</v>
      </c>
      <c r="B752" s="23" t="str">
        <f aca="false">IF(D752="","",IF($A752=$A751,"14:00","08:00"))</f>
        <v>08:00</v>
      </c>
      <c r="C752" s="23" t="str">
        <f aca="false">IF(D752="","",IF($A752=$A751,"17:00","12:00"))</f>
        <v>12:00</v>
      </c>
      <c r="D752" s="23" t="str">
        <f aca="false" t="array" ref="D752: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s="23" t="n">
        <f aca="false">IF(D752="","",IF(OR(D752="Entreprise",D752="Révisions (Etp)"),0,1))</f>
        <v>0</v>
      </c>
      <c r="F752" s="23" t="str">
        <f aca="false">_xlfn.XLOOKUP('Fiche formation'!$C$8,SitesFormations[Site de formation principal],SitesFormations[Mail pour assiduité],"")</f>
        <v>cfa-ensuplr-upvd-iut-perpignan@umontpellier.fr</v>
      </c>
      <c r="G752" s="23" t="s">
        <v>773</v>
      </c>
      <c r="H752" s="23" t="str">
        <f aca="false">_xlfn.TEXTJOIN(" ",TRUE(),
'Fiche formation'!$C$18,
_xlfn.SWITCH('Fiche formation'!$C$18,"DNO","2A","DE AUDIO","3A",
_xlfn.SWITCH('Fiche formation'!$C$15,"DEUST","2A","DSCG","2A","MASTER","2A","BUT","3A","DCG","3A","LG","3A","LP","3A","INGE","3A",""))
)</f>
        <v>BUT GBSEE 66 3A</v>
      </c>
    </row>
    <row r="753" customFormat="false" ht="14.25" hidden="false" customHeight="false" outlineLevel="0" collapsed="false">
      <c r="A753" s="167" t="n">
        <f aca="false">IF(A752=A751,A752+1,A752)</f>
        <v>46610</v>
      </c>
      <c r="B753" s="23" t="str">
        <f aca="false">IF(D753="","",IF($A753=$A752,"14:00","08:00"))</f>
        <v>14:00</v>
      </c>
      <c r="C753" s="23" t="str">
        <f aca="false">IF(D753="","",IF($A753=$A752,"17:00","12:00"))</f>
        <v>17:00</v>
      </c>
      <c r="D753" s="23" t="str">
        <f aca="false" t="array" ref="D753: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s="23" t="n">
        <f aca="false">IF(D753="","",IF(OR(D753="Entreprise",D753="Révisions (Etp)"),0,1))</f>
        <v>0</v>
      </c>
      <c r="F753" s="23" t="str">
        <f aca="false">_xlfn.XLOOKUP('Fiche formation'!$C$8,SitesFormations[Site de formation principal],SitesFormations[Mail pour assiduité],"")</f>
        <v>cfa-ensuplr-upvd-iut-perpignan@umontpellier.fr</v>
      </c>
      <c r="G753" s="23" t="s">
        <v>773</v>
      </c>
      <c r="H753" s="23" t="str">
        <f aca="false">_xlfn.TEXTJOIN(" ",TRUE(),
'Fiche formation'!$C$18,
_xlfn.SWITCH('Fiche formation'!$C$18,"DNO","2A","DE AUDIO","3A",
_xlfn.SWITCH('Fiche formation'!$C$15,"DEUST","2A","DSCG","2A","MASTER","2A","BUT","3A","DCG","3A","LG","3A","LP","3A","INGE","3A",""))
)</f>
        <v>BUT GBSEE 66 3A</v>
      </c>
    </row>
    <row r="754" customFormat="false" ht="14.25" hidden="false" customHeight="false" outlineLevel="0" collapsed="false">
      <c r="A754" s="167" t="n">
        <f aca="false">IF(A753=A752,A753+1,A753)</f>
        <v>46611</v>
      </c>
      <c r="B754" s="23" t="str">
        <f aca="false">IF(D754="","",IF($A754=$A753,"14:00","08:00"))</f>
        <v>08:00</v>
      </c>
      <c r="C754" s="23" t="str">
        <f aca="false">IF(D754="","",IF($A754=$A753,"17:00","12:00"))</f>
        <v>12:00</v>
      </c>
      <c r="D754" s="23" t="str">
        <f aca="false" t="array" ref="D754: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s="23" t="n">
        <f aca="false">IF(D754="","",IF(OR(D754="Entreprise",D754="Révisions (Etp)"),0,1))</f>
        <v>0</v>
      </c>
      <c r="F754" s="23" t="str">
        <f aca="false">_xlfn.XLOOKUP('Fiche formation'!$C$8,SitesFormations[Site de formation principal],SitesFormations[Mail pour assiduité],"")</f>
        <v>cfa-ensuplr-upvd-iut-perpignan@umontpellier.fr</v>
      </c>
      <c r="G754" s="23" t="s">
        <v>773</v>
      </c>
      <c r="H754" s="23" t="str">
        <f aca="false">_xlfn.TEXTJOIN(" ",TRUE(),
'Fiche formation'!$C$18,
_xlfn.SWITCH('Fiche formation'!$C$18,"DNO","2A","DE AUDIO","3A",
_xlfn.SWITCH('Fiche formation'!$C$15,"DEUST","2A","DSCG","2A","MASTER","2A","BUT","3A","DCG","3A","LG","3A","LP","3A","INGE","3A",""))
)</f>
        <v>BUT GBSEE 66 3A</v>
      </c>
    </row>
    <row r="755" customFormat="false" ht="14.25" hidden="false" customHeight="false" outlineLevel="0" collapsed="false">
      <c r="A755" s="167" t="n">
        <f aca="false">IF(A754=A753,A754+1,A754)</f>
        <v>46611</v>
      </c>
      <c r="B755" s="23" t="str">
        <f aca="false">IF(D755="","",IF($A755=$A754,"14:00","08:00"))</f>
        <v>14:00</v>
      </c>
      <c r="C755" s="23" t="str">
        <f aca="false">IF(D755="","",IF($A755=$A754,"17:00","12:00"))</f>
        <v>17:00</v>
      </c>
      <c r="D755" s="23" t="str">
        <f aca="false" t="array" ref="D755: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s="23" t="n">
        <f aca="false">IF(D755="","",IF(OR(D755="Entreprise",D755="Révisions (Etp)"),0,1))</f>
        <v>0</v>
      </c>
      <c r="F755" s="23" t="str">
        <f aca="false">_xlfn.XLOOKUP('Fiche formation'!$C$8,SitesFormations[Site de formation principal],SitesFormations[Mail pour assiduité],"")</f>
        <v>cfa-ensuplr-upvd-iut-perpignan@umontpellier.fr</v>
      </c>
      <c r="G755" s="23" t="s">
        <v>773</v>
      </c>
      <c r="H755" s="23" t="str">
        <f aca="false">_xlfn.TEXTJOIN(" ",TRUE(),
'Fiche formation'!$C$18,
_xlfn.SWITCH('Fiche formation'!$C$18,"DNO","2A","DE AUDIO","3A",
_xlfn.SWITCH('Fiche formation'!$C$15,"DEUST","2A","DSCG","2A","MASTER","2A","BUT","3A","DCG","3A","LG","3A","LP","3A","INGE","3A",""))
)</f>
        <v>BUT GBSEE 66 3A</v>
      </c>
    </row>
    <row r="756" customFormat="false" ht="14.25" hidden="false" customHeight="false" outlineLevel="0" collapsed="false">
      <c r="A756" s="167" t="n">
        <f aca="false">IF(A755=A754,A755+1,A755)</f>
        <v>46612</v>
      </c>
      <c r="B756" s="23" t="str">
        <f aca="false">IF(D756="","",IF($A756=$A755,"14:00","08:00"))</f>
        <v>08:00</v>
      </c>
      <c r="C756" s="23" t="str">
        <f aca="false">IF(D756="","",IF($A756=$A755,"17:00","12:00"))</f>
        <v>12:00</v>
      </c>
      <c r="D756" s="23" t="str">
        <f aca="false" t="array" ref="D756: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s="23" t="n">
        <f aca="false">IF(D756="","",IF(OR(D756="Entreprise",D756="Révisions (Etp)"),0,1))</f>
        <v>0</v>
      </c>
      <c r="F756" s="23" t="str">
        <f aca="false">_xlfn.XLOOKUP('Fiche formation'!$C$8,SitesFormations[Site de formation principal],SitesFormations[Mail pour assiduité],"")</f>
        <v>cfa-ensuplr-upvd-iut-perpignan@umontpellier.fr</v>
      </c>
      <c r="G756" s="23" t="s">
        <v>773</v>
      </c>
      <c r="H756" s="23" t="str">
        <f aca="false">_xlfn.TEXTJOIN(" ",TRUE(),
'Fiche formation'!$C$18,
_xlfn.SWITCH('Fiche formation'!$C$18,"DNO","2A","DE AUDIO","3A",
_xlfn.SWITCH('Fiche formation'!$C$15,"DEUST","2A","DSCG","2A","MASTER","2A","BUT","3A","DCG","3A","LG","3A","LP","3A","INGE","3A",""))
)</f>
        <v>BUT GBSEE 66 3A</v>
      </c>
    </row>
    <row r="757" customFormat="false" ht="14.25" hidden="false" customHeight="false" outlineLevel="0" collapsed="false">
      <c r="A757" s="167" t="n">
        <f aca="false">IF(A756=A755,A756+1,A756)</f>
        <v>46612</v>
      </c>
      <c r="B757" s="23" t="str">
        <f aca="false">IF(D757="","",IF($A757=$A756,"14:00","08:00"))</f>
        <v>14:00</v>
      </c>
      <c r="C757" s="23" t="str">
        <f aca="false">IF(D757="","",IF($A757=$A756,"17:00","12:00"))</f>
        <v>17:00</v>
      </c>
      <c r="D757" s="23" t="str">
        <f aca="false" t="array" ref="D757: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s="23" t="n">
        <f aca="false">IF(D757="","",IF(OR(D757="Entreprise",D757="Révisions (Etp)"),0,1))</f>
        <v>0</v>
      </c>
      <c r="F757" s="23" t="str">
        <f aca="false">_xlfn.XLOOKUP('Fiche formation'!$C$8,SitesFormations[Site de formation principal],SitesFormations[Mail pour assiduité],"")</f>
        <v>cfa-ensuplr-upvd-iut-perpignan@umontpellier.fr</v>
      </c>
      <c r="G757" s="23" t="s">
        <v>773</v>
      </c>
      <c r="H757" s="23" t="str">
        <f aca="false">_xlfn.TEXTJOIN(" ",TRUE(),
'Fiche formation'!$C$18,
_xlfn.SWITCH('Fiche formation'!$C$18,"DNO","2A","DE AUDIO","3A",
_xlfn.SWITCH('Fiche formation'!$C$15,"DEUST","2A","DSCG","2A","MASTER","2A","BUT","3A","DCG","3A","LG","3A","LP","3A","INGE","3A",""))
)</f>
        <v>BUT GBSEE 66 3A</v>
      </c>
    </row>
    <row r="758" customFormat="false" ht="14.25" hidden="false" customHeight="false" outlineLevel="0" collapsed="false">
      <c r="A758" s="167" t="n">
        <f aca="false">IF(A757=A756,A757+1,A757)</f>
        <v>46613</v>
      </c>
      <c r="B758" s="23" t="e">
        <f aca="false">IF(D758="","",IF($A758=$A757,"14:00","08:00"))</f>
        <v>#N/A</v>
      </c>
      <c r="C758" s="23" t="e">
        <f aca="false">IF(D758="","",IF($A758=$A757,"17:00","12:00"))</f>
        <v>#N/A</v>
      </c>
      <c r="D758" s="23" t="e">
        <f aca="false" t="array" ref="D758:D758">_xlfn.LET(
    _xlpm.d, A758,
    _xlpm.debut, DATE(2026,8,1),
    _xlpm.m, DATEDIF(_xlpm.debut, _xlpm.d, "m"),
    _xlpm.col, 1 + _xlpm.m*3,
    _xlpm.dates, INDEX('Calendrier 2026-2027'!$C$13:$BC$43,,_xlpm.col),
    _xlpm.titres, INDEX('Calendrier 2026-2027'!$D$13:$BD$43,,_xlpm.col),
    _xlpm.r, _xlfn.XLOOKUP(_xlpm.d, _xlpm.dates, _xlpm.titres),
    IF(_xlpm.r=0,"",_xlpm.r)
)</f>
        <v>#N/A</v>
      </c>
      <c r="E758" s="23" t="e">
        <f aca="false">IF(D758="","",IF(OR(D758="Entreprise",D758="Révisions (Etp)"),0,1))</f>
        <v>#N/A</v>
      </c>
      <c r="F758" s="23" t="str">
        <f aca="false">_xlfn.XLOOKUP('Fiche formation'!$C$8,SitesFormations[Site de formation principal],SitesFormations[Mail pour assiduité],"")</f>
        <v>cfa-ensuplr-upvd-iut-perpignan@umontpellier.fr</v>
      </c>
      <c r="G758" s="23" t="s">
        <v>773</v>
      </c>
      <c r="H758" s="23" t="str">
        <f aca="false">_xlfn.TEXTJOIN(" ",TRUE(),
'Fiche formation'!$C$18,
_xlfn.SWITCH('Fiche formation'!$C$18,"DNO","2A","DE AUDIO","3A",
_xlfn.SWITCH('Fiche formation'!$C$15,"DEUST","2A","DSCG","2A","MASTER","2A","BUT","3A","DCG","3A","LG","3A","LP","3A","INGE","3A",""))
)</f>
        <v>BUT GBSEE 66 3A</v>
      </c>
    </row>
    <row r="759" customFormat="false" ht="14.25" hidden="false" customHeight="false" outlineLevel="0" collapsed="false">
      <c r="A759" s="167" t="n">
        <f aca="false">IF(A758=A757,A758+1,A758)</f>
        <v>46613</v>
      </c>
      <c r="B759" s="23" t="e">
        <f aca="false">IF(D759="","",IF($A759=$A758,"14:00","08:00"))</f>
        <v>#N/A</v>
      </c>
      <c r="C759" s="23" t="e">
        <f aca="false">IF(D759="","",IF($A759=$A758,"17:00","12:00"))</f>
        <v>#N/A</v>
      </c>
      <c r="D759" s="23" t="e">
        <f aca="false" t="array" ref="D759:D759">_xlfn.LET(
    _xlpm.d, A759,
    _xlpm.debut, DATE(2026,8,1),
    _xlpm.m, DATEDIF(_xlpm.debut, _xlpm.d, "m"),
    _xlpm.col, 1 + _xlpm.m*3,
    _xlpm.dates, INDEX('Calendrier 2026-2027'!$C$13:$BC$43,,_xlpm.col),
    _xlpm.titres, INDEX('Calendrier 2026-2027'!$D$13:$BD$43,,_xlpm.col),
    _xlpm.r, _xlfn.XLOOKUP(_xlpm.d, _xlpm.dates, _xlpm.titres),
    IF(_xlpm.r=0,"",_xlpm.r)
)</f>
        <v>#N/A</v>
      </c>
      <c r="E759" s="23" t="e">
        <f aca="false">IF(D759="","",IF(OR(D759="Entreprise",D759="Révisions (Etp)"),0,1))</f>
        <v>#N/A</v>
      </c>
      <c r="F759" s="23" t="str">
        <f aca="false">_xlfn.XLOOKUP('Fiche formation'!$C$8,SitesFormations[Site de formation principal],SitesFormations[Mail pour assiduité],"")</f>
        <v>cfa-ensuplr-upvd-iut-perpignan@umontpellier.fr</v>
      </c>
      <c r="G759" s="23" t="s">
        <v>773</v>
      </c>
      <c r="H759" s="23" t="str">
        <f aca="false">_xlfn.TEXTJOIN(" ",TRUE(),
'Fiche formation'!$C$18,
_xlfn.SWITCH('Fiche formation'!$C$18,"DNO","2A","DE AUDIO","3A",
_xlfn.SWITCH('Fiche formation'!$C$15,"DEUST","2A","DSCG","2A","MASTER","2A","BUT","3A","DCG","3A","LG","3A","LP","3A","INGE","3A",""))
)</f>
        <v>BUT GBSEE 66 3A</v>
      </c>
    </row>
    <row r="760" customFormat="false" ht="14.25" hidden="false" customHeight="false" outlineLevel="0" collapsed="false">
      <c r="A760" s="167" t="n">
        <f aca="false">IF(A759=A758,A759+1,A759)</f>
        <v>46614</v>
      </c>
      <c r="B760" s="23" t="e">
        <f aca="false">IF(D760="","",IF($A760=$A759,"14:00","08:00"))</f>
        <v>#N/A</v>
      </c>
      <c r="C760" s="23" t="e">
        <f aca="false">IF(D760="","",IF($A760=$A759,"17:00","12:00"))</f>
        <v>#N/A</v>
      </c>
      <c r="D760" s="23" t="e">
        <f aca="false" t="array" ref="D760:D760">_xlfn.LET(
    _xlpm.d, A760,
    _xlpm.debut, DATE(2026,8,1),
    _xlpm.m, DATEDIF(_xlpm.debut, _xlpm.d, "m"),
    _xlpm.col, 1 + _xlpm.m*3,
    _xlpm.dates, INDEX('Calendrier 2026-2027'!$C$13:$BC$43,,_xlpm.col),
    _xlpm.titres, INDEX('Calendrier 2026-2027'!$D$13:$BD$43,,_xlpm.col),
    _xlpm.r, _xlfn.XLOOKUP(_xlpm.d, _xlpm.dates, _xlpm.titres),
    IF(_xlpm.r=0,"",_xlpm.r)
)</f>
        <v>#N/A</v>
      </c>
      <c r="E760" s="23" t="e">
        <f aca="false">IF(D760="","",IF(OR(D760="Entreprise",D760="Révisions (Etp)"),0,1))</f>
        <v>#N/A</v>
      </c>
      <c r="F760" s="23" t="str">
        <f aca="false">_xlfn.XLOOKUP('Fiche formation'!$C$8,SitesFormations[Site de formation principal],SitesFormations[Mail pour assiduité],"")</f>
        <v>cfa-ensuplr-upvd-iut-perpignan@umontpellier.fr</v>
      </c>
      <c r="G760" s="23" t="s">
        <v>773</v>
      </c>
      <c r="H760" s="23" t="str">
        <f aca="false">_xlfn.TEXTJOIN(" ",TRUE(),
'Fiche formation'!$C$18,
_xlfn.SWITCH('Fiche formation'!$C$18,"DNO","2A","DE AUDIO","3A",
_xlfn.SWITCH('Fiche formation'!$C$15,"DEUST","2A","DSCG","2A","MASTER","2A","BUT","3A","DCG","3A","LG","3A","LP","3A","INGE","3A",""))
)</f>
        <v>BUT GBSEE 66 3A</v>
      </c>
    </row>
    <row r="761" customFormat="false" ht="14.25" hidden="false" customHeight="false" outlineLevel="0" collapsed="false">
      <c r="A761" s="167" t="n">
        <f aca="false">IF(A760=A759,A760+1,A760)</f>
        <v>46614</v>
      </c>
      <c r="B761" s="23" t="e">
        <f aca="false">IF(D761="","",IF($A761=$A760,"14:00","08:00"))</f>
        <v>#N/A</v>
      </c>
      <c r="C761" s="23" t="e">
        <f aca="false">IF(D761="","",IF($A761=$A760,"17:00","12:00"))</f>
        <v>#N/A</v>
      </c>
      <c r="D761" s="23" t="e">
        <f aca="false" t="array" ref="D761:D761">_xlfn.LET(
    _xlpm.d, A761,
    _xlpm.debut, DATE(2026,8,1),
    _xlpm.m, DATEDIF(_xlpm.debut, _xlpm.d, "m"),
    _xlpm.col, 1 + _xlpm.m*3,
    _xlpm.dates, INDEX('Calendrier 2026-2027'!$C$13:$BC$43,,_xlpm.col),
    _xlpm.titres, INDEX('Calendrier 2026-2027'!$D$13:$BD$43,,_xlpm.col),
    _xlpm.r, _xlfn.XLOOKUP(_xlpm.d, _xlpm.dates, _xlpm.titres),
    IF(_xlpm.r=0,"",_xlpm.r)
)</f>
        <v>#N/A</v>
      </c>
      <c r="E761" s="23" t="e">
        <f aca="false">IF(D761="","",IF(OR(D761="Entreprise",D761="Révisions (Etp)"),0,1))</f>
        <v>#N/A</v>
      </c>
      <c r="F761" s="23" t="str">
        <f aca="false">_xlfn.XLOOKUP('Fiche formation'!$C$8,SitesFormations[Site de formation principal],SitesFormations[Mail pour assiduité],"")</f>
        <v>cfa-ensuplr-upvd-iut-perpignan@umontpellier.fr</v>
      </c>
      <c r="G761" s="23" t="s">
        <v>773</v>
      </c>
      <c r="H761" s="23" t="str">
        <f aca="false">_xlfn.TEXTJOIN(" ",TRUE(),
'Fiche formation'!$C$18,
_xlfn.SWITCH('Fiche formation'!$C$18,"DNO","2A","DE AUDIO","3A",
_xlfn.SWITCH('Fiche formation'!$C$15,"DEUST","2A","DSCG","2A","MASTER","2A","BUT","3A","DCG","3A","LG","3A","LP","3A","INGE","3A",""))
)</f>
        <v>BUT GBSEE 66 3A</v>
      </c>
    </row>
    <row r="762" customFormat="false" ht="14.25" hidden="false" customHeight="false" outlineLevel="0" collapsed="false">
      <c r="A762" s="167" t="n">
        <f aca="false">IF(A761=A760,A761+1,A761)</f>
        <v>46615</v>
      </c>
      <c r="B762" s="23" t="str">
        <f aca="false">IF(D762="","",IF($A762=$A761,"14:00","08:00"))</f>
        <v>08:00</v>
      </c>
      <c r="C762" s="23" t="str">
        <f aca="false">IF(D762="","",IF($A762=$A761,"17:00","12:00"))</f>
        <v>12:00</v>
      </c>
      <c r="D762" s="23" t="str">
        <f aca="false" t="array" ref="D762: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s="23" t="n">
        <f aca="false">IF(D762="","",IF(OR(D762="Entreprise",D762="Révisions (Etp)"),0,1))</f>
        <v>0</v>
      </c>
      <c r="F762" s="23" t="str">
        <f aca="false">_xlfn.XLOOKUP('Fiche formation'!$C$8,SitesFormations[Site de formation principal],SitesFormations[Mail pour assiduité],"")</f>
        <v>cfa-ensuplr-upvd-iut-perpignan@umontpellier.fr</v>
      </c>
      <c r="G762" s="23" t="s">
        <v>773</v>
      </c>
      <c r="H762" s="23" t="str">
        <f aca="false">_xlfn.TEXTJOIN(" ",TRUE(),
'Fiche formation'!$C$18,
_xlfn.SWITCH('Fiche formation'!$C$18,"DNO","2A","DE AUDIO","3A",
_xlfn.SWITCH('Fiche formation'!$C$15,"DEUST","2A","DSCG","2A","MASTER","2A","BUT","3A","DCG","3A","LG","3A","LP","3A","INGE","3A",""))
)</f>
        <v>BUT GBSEE 66 3A</v>
      </c>
    </row>
    <row r="763" customFormat="false" ht="14.25" hidden="false" customHeight="false" outlineLevel="0" collapsed="false">
      <c r="A763" s="167" t="n">
        <f aca="false">IF(A762=A761,A762+1,A762)</f>
        <v>46615</v>
      </c>
      <c r="B763" s="23" t="str">
        <f aca="false">IF(D763="","",IF($A763=$A762,"14:00","08:00"))</f>
        <v>14:00</v>
      </c>
      <c r="C763" s="23" t="str">
        <f aca="false">IF(D763="","",IF($A763=$A762,"17:00","12:00"))</f>
        <v>17:00</v>
      </c>
      <c r="D763" s="23" t="str">
        <f aca="false" t="array" ref="D763: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s="23" t="n">
        <f aca="false">IF(D763="","",IF(OR(D763="Entreprise",D763="Révisions (Etp)"),0,1))</f>
        <v>0</v>
      </c>
      <c r="F763" s="23" t="str">
        <f aca="false">_xlfn.XLOOKUP('Fiche formation'!$C$8,SitesFormations[Site de formation principal],SitesFormations[Mail pour assiduité],"")</f>
        <v>cfa-ensuplr-upvd-iut-perpignan@umontpellier.fr</v>
      </c>
      <c r="G763" s="23" t="s">
        <v>773</v>
      </c>
      <c r="H763" s="23" t="str">
        <f aca="false">_xlfn.TEXTJOIN(" ",TRUE(),
'Fiche formation'!$C$18,
_xlfn.SWITCH('Fiche formation'!$C$18,"DNO","2A","DE AUDIO","3A",
_xlfn.SWITCH('Fiche formation'!$C$15,"DEUST","2A","DSCG","2A","MASTER","2A","BUT","3A","DCG","3A","LG","3A","LP","3A","INGE","3A",""))
)</f>
        <v>BUT GBSEE 66 3A</v>
      </c>
    </row>
    <row r="764" customFormat="false" ht="14.25" hidden="false" customHeight="false" outlineLevel="0" collapsed="false">
      <c r="A764" s="167" t="n">
        <f aca="false">IF(A763=A762,A763+1,A763)</f>
        <v>46616</v>
      </c>
      <c r="B764" s="23" t="str">
        <f aca="false">IF(D764="","",IF($A764=$A763,"14:00","08:00"))</f>
        <v>08:00</v>
      </c>
      <c r="C764" s="23" t="str">
        <f aca="false">IF(D764="","",IF($A764=$A763,"17:00","12:00"))</f>
        <v>12:00</v>
      </c>
      <c r="D764" s="23" t="str">
        <f aca="false" t="array" ref="D764: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s="23" t="n">
        <f aca="false">IF(D764="","",IF(OR(D764="Entreprise",D764="Révisions (Etp)"),0,1))</f>
        <v>0</v>
      </c>
      <c r="F764" s="23" t="str">
        <f aca="false">_xlfn.XLOOKUP('Fiche formation'!$C$8,SitesFormations[Site de formation principal],SitesFormations[Mail pour assiduité],"")</f>
        <v>cfa-ensuplr-upvd-iut-perpignan@umontpellier.fr</v>
      </c>
      <c r="G764" s="23" t="s">
        <v>773</v>
      </c>
      <c r="H764" s="23" t="str">
        <f aca="false">_xlfn.TEXTJOIN(" ",TRUE(),
'Fiche formation'!$C$18,
_xlfn.SWITCH('Fiche formation'!$C$18,"DNO","2A","DE AUDIO","3A",
_xlfn.SWITCH('Fiche formation'!$C$15,"DEUST","2A","DSCG","2A","MASTER","2A","BUT","3A","DCG","3A","LG","3A","LP","3A","INGE","3A",""))
)</f>
        <v>BUT GBSEE 66 3A</v>
      </c>
    </row>
    <row r="765" customFormat="false" ht="14.25" hidden="false" customHeight="false" outlineLevel="0" collapsed="false">
      <c r="A765" s="167" t="n">
        <f aca="false">IF(A764=A763,A764+1,A764)</f>
        <v>46616</v>
      </c>
      <c r="B765" s="23" t="str">
        <f aca="false">IF(D765="","",IF($A765=$A764,"14:00","08:00"))</f>
        <v>14:00</v>
      </c>
      <c r="C765" s="23" t="str">
        <f aca="false">IF(D765="","",IF($A765=$A764,"17:00","12:00"))</f>
        <v>17:00</v>
      </c>
      <c r="D765" s="23" t="str">
        <f aca="false" t="array" ref="D765: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s="23" t="n">
        <f aca="false">IF(D765="","",IF(OR(D765="Entreprise",D765="Révisions (Etp)"),0,1))</f>
        <v>0</v>
      </c>
      <c r="F765" s="23" t="str">
        <f aca="false">_xlfn.XLOOKUP('Fiche formation'!$C$8,SitesFormations[Site de formation principal],SitesFormations[Mail pour assiduité],"")</f>
        <v>cfa-ensuplr-upvd-iut-perpignan@umontpellier.fr</v>
      </c>
      <c r="G765" s="23" t="s">
        <v>773</v>
      </c>
      <c r="H765" s="23" t="str">
        <f aca="false">_xlfn.TEXTJOIN(" ",TRUE(),
'Fiche formation'!$C$18,
_xlfn.SWITCH('Fiche formation'!$C$18,"DNO","2A","DE AUDIO","3A",
_xlfn.SWITCH('Fiche formation'!$C$15,"DEUST","2A","DSCG","2A","MASTER","2A","BUT","3A","DCG","3A","LG","3A","LP","3A","INGE","3A",""))
)</f>
        <v>BUT GBSEE 66 3A</v>
      </c>
    </row>
    <row r="766" customFormat="false" ht="14.25" hidden="false" customHeight="false" outlineLevel="0" collapsed="false">
      <c r="A766" s="167" t="n">
        <f aca="false">IF(A765=A764,A765+1,A765)</f>
        <v>46617</v>
      </c>
      <c r="B766" s="23" t="str">
        <f aca="false">IF(D766="","",IF($A766=$A765,"14:00","08:00"))</f>
        <v>08:00</v>
      </c>
      <c r="C766" s="23" t="str">
        <f aca="false">IF(D766="","",IF($A766=$A765,"17:00","12:00"))</f>
        <v>12:00</v>
      </c>
      <c r="D766" s="23" t="str">
        <f aca="false" t="array" ref="D766: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s="23" t="n">
        <f aca="false">IF(D766="","",IF(OR(D766="Entreprise",D766="Révisions (Etp)"),0,1))</f>
        <v>0</v>
      </c>
      <c r="F766" s="23" t="str">
        <f aca="false">_xlfn.XLOOKUP('Fiche formation'!$C$8,SitesFormations[Site de formation principal],SitesFormations[Mail pour assiduité],"")</f>
        <v>cfa-ensuplr-upvd-iut-perpignan@umontpellier.fr</v>
      </c>
      <c r="G766" s="23" t="s">
        <v>773</v>
      </c>
      <c r="H766" s="23" t="str">
        <f aca="false">_xlfn.TEXTJOIN(" ",TRUE(),
'Fiche formation'!$C$18,
_xlfn.SWITCH('Fiche formation'!$C$18,"DNO","2A","DE AUDIO","3A",
_xlfn.SWITCH('Fiche formation'!$C$15,"DEUST","2A","DSCG","2A","MASTER","2A","BUT","3A","DCG","3A","LG","3A","LP","3A","INGE","3A",""))
)</f>
        <v>BUT GBSEE 66 3A</v>
      </c>
    </row>
    <row r="767" customFormat="false" ht="14.25" hidden="false" customHeight="false" outlineLevel="0" collapsed="false">
      <c r="A767" s="167" t="n">
        <f aca="false">IF(A766=A765,A766+1,A766)</f>
        <v>46617</v>
      </c>
      <c r="B767" s="23" t="str">
        <f aca="false">IF(D767="","",IF($A767=$A766,"14:00","08:00"))</f>
        <v>14:00</v>
      </c>
      <c r="C767" s="23" t="str">
        <f aca="false">IF(D767="","",IF($A767=$A766,"17:00","12:00"))</f>
        <v>17:00</v>
      </c>
      <c r="D767" s="23" t="str">
        <f aca="false" t="array" ref="D767: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s="23" t="n">
        <f aca="false">IF(D767="","",IF(OR(D767="Entreprise",D767="Révisions (Etp)"),0,1))</f>
        <v>0</v>
      </c>
      <c r="F767" s="23" t="str">
        <f aca="false">_xlfn.XLOOKUP('Fiche formation'!$C$8,SitesFormations[Site de formation principal],SitesFormations[Mail pour assiduité],"")</f>
        <v>cfa-ensuplr-upvd-iut-perpignan@umontpellier.fr</v>
      </c>
      <c r="G767" s="23" t="s">
        <v>773</v>
      </c>
      <c r="H767" s="23" t="str">
        <f aca="false">_xlfn.TEXTJOIN(" ",TRUE(),
'Fiche formation'!$C$18,
_xlfn.SWITCH('Fiche formation'!$C$18,"DNO","2A","DE AUDIO","3A",
_xlfn.SWITCH('Fiche formation'!$C$15,"DEUST","2A","DSCG","2A","MASTER","2A","BUT","3A","DCG","3A","LG","3A","LP","3A","INGE","3A",""))
)</f>
        <v>BUT GBSEE 66 3A</v>
      </c>
    </row>
    <row r="768" customFormat="false" ht="14.25" hidden="false" customHeight="false" outlineLevel="0" collapsed="false">
      <c r="A768" s="167" t="n">
        <f aca="false">IF(A767=A766,A767+1,A767)</f>
        <v>46618</v>
      </c>
      <c r="B768" s="23" t="str">
        <f aca="false">IF(D768="","",IF($A768=$A767,"14:00","08:00"))</f>
        <v>08:00</v>
      </c>
      <c r="C768" s="23" t="str">
        <f aca="false">IF(D768="","",IF($A768=$A767,"17:00","12:00"))</f>
        <v>12:00</v>
      </c>
      <c r="D768" s="23" t="str">
        <f aca="false" t="array" ref="D768: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s="23" t="n">
        <f aca="false">IF(D768="","",IF(OR(D768="Entreprise",D768="Révisions (Etp)"),0,1))</f>
        <v>0</v>
      </c>
      <c r="F768" s="23" t="str">
        <f aca="false">_xlfn.XLOOKUP('Fiche formation'!$C$8,SitesFormations[Site de formation principal],SitesFormations[Mail pour assiduité],"")</f>
        <v>cfa-ensuplr-upvd-iut-perpignan@umontpellier.fr</v>
      </c>
      <c r="G768" s="23" t="s">
        <v>773</v>
      </c>
      <c r="H768" s="23" t="str">
        <f aca="false">_xlfn.TEXTJOIN(" ",TRUE(),
'Fiche formation'!$C$18,
_xlfn.SWITCH('Fiche formation'!$C$18,"DNO","2A","DE AUDIO","3A",
_xlfn.SWITCH('Fiche formation'!$C$15,"DEUST","2A","DSCG","2A","MASTER","2A","BUT","3A","DCG","3A","LG","3A","LP","3A","INGE","3A",""))
)</f>
        <v>BUT GBSEE 66 3A</v>
      </c>
    </row>
    <row r="769" customFormat="false" ht="14.25" hidden="false" customHeight="false" outlineLevel="0" collapsed="false">
      <c r="A769" s="167" t="n">
        <f aca="false">IF(A768=A767,A768+1,A768)</f>
        <v>46618</v>
      </c>
      <c r="B769" s="23" t="str">
        <f aca="false">IF(D769="","",IF($A769=$A768,"14:00","08:00"))</f>
        <v>14:00</v>
      </c>
      <c r="C769" s="23" t="str">
        <f aca="false">IF(D769="","",IF($A769=$A768,"17:00","12:00"))</f>
        <v>17:00</v>
      </c>
      <c r="D769" s="23" t="str">
        <f aca="false" t="array" ref="D769: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s="23" t="n">
        <f aca="false">IF(D769="","",IF(OR(D769="Entreprise",D769="Révisions (Etp)"),0,1))</f>
        <v>0</v>
      </c>
      <c r="F769" s="23" t="str">
        <f aca="false">_xlfn.XLOOKUP('Fiche formation'!$C$8,SitesFormations[Site de formation principal],SitesFormations[Mail pour assiduité],"")</f>
        <v>cfa-ensuplr-upvd-iut-perpignan@umontpellier.fr</v>
      </c>
      <c r="G769" s="23" t="s">
        <v>773</v>
      </c>
      <c r="H769" s="23" t="str">
        <f aca="false">_xlfn.TEXTJOIN(" ",TRUE(),
'Fiche formation'!$C$18,
_xlfn.SWITCH('Fiche formation'!$C$18,"DNO","2A","DE AUDIO","3A",
_xlfn.SWITCH('Fiche formation'!$C$15,"DEUST","2A","DSCG","2A","MASTER","2A","BUT","3A","DCG","3A","LG","3A","LP","3A","INGE","3A",""))
)</f>
        <v>BUT GBSEE 66 3A</v>
      </c>
    </row>
    <row r="770" customFormat="false" ht="14.25" hidden="false" customHeight="false" outlineLevel="0" collapsed="false">
      <c r="A770" s="167" t="n">
        <f aca="false">IF(A769=A768,A769+1,A769)</f>
        <v>46619</v>
      </c>
      <c r="B770" s="23" t="str">
        <f aca="false">IF(D770="","",IF($A770=$A769,"14:00","08:00"))</f>
        <v>08:00</v>
      </c>
      <c r="C770" s="23" t="str">
        <f aca="false">IF(D770="","",IF($A770=$A769,"17:00","12:00"))</f>
        <v>12:00</v>
      </c>
      <c r="D770" s="23" t="str">
        <f aca="false" t="array" ref="D770: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s="23" t="n">
        <f aca="false">IF(D770="","",IF(OR(D770="Entreprise",D770="Révisions (Etp)"),0,1))</f>
        <v>0</v>
      </c>
      <c r="F770" s="23" t="str">
        <f aca="false">_xlfn.XLOOKUP('Fiche formation'!$C$8,SitesFormations[Site de formation principal],SitesFormations[Mail pour assiduité],"")</f>
        <v>cfa-ensuplr-upvd-iut-perpignan@umontpellier.fr</v>
      </c>
      <c r="G770" s="23" t="s">
        <v>773</v>
      </c>
      <c r="H770" s="23" t="str">
        <f aca="false">_xlfn.TEXTJOIN(" ",TRUE(),
'Fiche formation'!$C$18,
_xlfn.SWITCH('Fiche formation'!$C$18,"DNO","2A","DE AUDIO","3A",
_xlfn.SWITCH('Fiche formation'!$C$15,"DEUST","2A","DSCG","2A","MASTER","2A","BUT","3A","DCG","3A","LG","3A","LP","3A","INGE","3A",""))
)</f>
        <v>BUT GBSEE 66 3A</v>
      </c>
    </row>
    <row r="771" customFormat="false" ht="14.25" hidden="false" customHeight="false" outlineLevel="0" collapsed="false">
      <c r="A771" s="167" t="n">
        <f aca="false">IF(A770=A769,A770+1,A770)</f>
        <v>46619</v>
      </c>
      <c r="B771" s="23" t="str">
        <f aca="false">IF(D771="","",IF($A771=$A770,"14:00","08:00"))</f>
        <v>14:00</v>
      </c>
      <c r="C771" s="23" t="str">
        <f aca="false">IF(D771="","",IF($A771=$A770,"17:00","12:00"))</f>
        <v>17:00</v>
      </c>
      <c r="D771" s="23" t="str">
        <f aca="false" t="array" ref="D771: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s="23" t="n">
        <f aca="false">IF(D771="","",IF(OR(D771="Entreprise",D771="Révisions (Etp)"),0,1))</f>
        <v>0</v>
      </c>
      <c r="F771" s="23" t="str">
        <f aca="false">_xlfn.XLOOKUP('Fiche formation'!$C$8,SitesFormations[Site de formation principal],SitesFormations[Mail pour assiduité],"")</f>
        <v>cfa-ensuplr-upvd-iut-perpignan@umontpellier.fr</v>
      </c>
      <c r="G771" s="23" t="s">
        <v>773</v>
      </c>
      <c r="H771" s="23" t="str">
        <f aca="false">_xlfn.TEXTJOIN(" ",TRUE(),
'Fiche formation'!$C$18,
_xlfn.SWITCH('Fiche formation'!$C$18,"DNO","2A","DE AUDIO","3A",
_xlfn.SWITCH('Fiche formation'!$C$15,"DEUST","2A","DSCG","2A","MASTER","2A","BUT","3A","DCG","3A","LG","3A","LP","3A","INGE","3A",""))
)</f>
        <v>BUT GBSEE 66 3A</v>
      </c>
    </row>
    <row r="772" customFormat="false" ht="14.25" hidden="false" customHeight="false" outlineLevel="0" collapsed="false">
      <c r="A772" s="167" t="n">
        <f aca="false">IF(A771=A770,A771+1,A771)</f>
        <v>46620</v>
      </c>
      <c r="B772" s="23" t="e">
        <f aca="false">IF(D772="","",IF($A772=$A771,"14:00","08:00"))</f>
        <v>#N/A</v>
      </c>
      <c r="C772" s="23" t="e">
        <f aca="false">IF(D772="","",IF($A772=$A771,"17:00","12:00"))</f>
        <v>#N/A</v>
      </c>
      <c r="D772" s="23" t="e">
        <f aca="false" t="array" ref="D772:D772">_xlfn.LET(
    _xlpm.d, A772,
    _xlpm.debut, DATE(2026,8,1),
    _xlpm.m, DATEDIF(_xlpm.debut, _xlpm.d, "m"),
    _xlpm.col, 1 + _xlpm.m*3,
    _xlpm.dates, INDEX('Calendrier 2026-2027'!$C$13:$BC$43,,_xlpm.col),
    _xlpm.titres, INDEX('Calendrier 2026-2027'!$D$13:$BD$43,,_xlpm.col),
    _xlpm.r, _xlfn.XLOOKUP(_xlpm.d, _xlpm.dates, _xlpm.titres),
    IF(_xlpm.r=0,"",_xlpm.r)
)</f>
        <v>#N/A</v>
      </c>
      <c r="E772" s="23" t="e">
        <f aca="false">IF(D772="","",IF(OR(D772="Entreprise",D772="Révisions (Etp)"),0,1))</f>
        <v>#N/A</v>
      </c>
      <c r="F772" s="23" t="str">
        <f aca="false">_xlfn.XLOOKUP('Fiche formation'!$C$8,SitesFormations[Site de formation principal],SitesFormations[Mail pour assiduité],"")</f>
        <v>cfa-ensuplr-upvd-iut-perpignan@umontpellier.fr</v>
      </c>
      <c r="G772" s="23" t="s">
        <v>773</v>
      </c>
      <c r="H772" s="23" t="str">
        <f aca="false">_xlfn.TEXTJOIN(" ",TRUE(),
'Fiche formation'!$C$18,
_xlfn.SWITCH('Fiche formation'!$C$18,"DNO","2A","DE AUDIO","3A",
_xlfn.SWITCH('Fiche formation'!$C$15,"DEUST","2A","DSCG","2A","MASTER","2A","BUT","3A","DCG","3A","LG","3A","LP","3A","INGE","3A",""))
)</f>
        <v>BUT GBSEE 66 3A</v>
      </c>
    </row>
    <row r="773" customFormat="false" ht="14.25" hidden="false" customHeight="false" outlineLevel="0" collapsed="false">
      <c r="A773" s="167" t="n">
        <f aca="false">IF(A772=A771,A772+1,A772)</f>
        <v>46620</v>
      </c>
      <c r="B773" s="23" t="e">
        <f aca="false">IF(D773="","",IF($A773=$A772,"14:00","08:00"))</f>
        <v>#N/A</v>
      </c>
      <c r="C773" s="23" t="e">
        <f aca="false">IF(D773="","",IF($A773=$A772,"17:00","12:00"))</f>
        <v>#N/A</v>
      </c>
      <c r="D773" s="23" t="e">
        <f aca="false" t="array" ref="D773:D773">_xlfn.LET(
    _xlpm.d, A773,
    _xlpm.debut, DATE(2026,8,1),
    _xlpm.m, DATEDIF(_xlpm.debut, _xlpm.d, "m"),
    _xlpm.col, 1 + _xlpm.m*3,
    _xlpm.dates, INDEX('Calendrier 2026-2027'!$C$13:$BC$43,,_xlpm.col),
    _xlpm.titres, INDEX('Calendrier 2026-2027'!$D$13:$BD$43,,_xlpm.col),
    _xlpm.r, _xlfn.XLOOKUP(_xlpm.d, _xlpm.dates, _xlpm.titres),
    IF(_xlpm.r=0,"",_xlpm.r)
)</f>
        <v>#N/A</v>
      </c>
      <c r="E773" s="23" t="e">
        <f aca="false">IF(D773="","",IF(OR(D773="Entreprise",D773="Révisions (Etp)"),0,1))</f>
        <v>#N/A</v>
      </c>
      <c r="F773" s="23" t="str">
        <f aca="false">_xlfn.XLOOKUP('Fiche formation'!$C$8,SitesFormations[Site de formation principal],SitesFormations[Mail pour assiduité],"")</f>
        <v>cfa-ensuplr-upvd-iut-perpignan@umontpellier.fr</v>
      </c>
      <c r="G773" s="23" t="s">
        <v>773</v>
      </c>
      <c r="H773" s="23" t="str">
        <f aca="false">_xlfn.TEXTJOIN(" ",TRUE(),
'Fiche formation'!$C$18,
_xlfn.SWITCH('Fiche formation'!$C$18,"DNO","2A","DE AUDIO","3A",
_xlfn.SWITCH('Fiche formation'!$C$15,"DEUST","2A","DSCG","2A","MASTER","2A","BUT","3A","DCG","3A","LG","3A","LP","3A","INGE","3A",""))
)</f>
        <v>BUT GBSEE 66 3A</v>
      </c>
    </row>
    <row r="774" customFormat="false" ht="14.25" hidden="false" customHeight="false" outlineLevel="0" collapsed="false">
      <c r="A774" s="167" t="n">
        <f aca="false">IF(A773=A772,A773+1,A773)</f>
        <v>46621</v>
      </c>
      <c r="B774" s="23" t="e">
        <f aca="false">IF(D774="","",IF($A774=$A773,"14:00","08:00"))</f>
        <v>#N/A</v>
      </c>
      <c r="C774" s="23" t="e">
        <f aca="false">IF(D774="","",IF($A774=$A773,"17:00","12:00"))</f>
        <v>#N/A</v>
      </c>
      <c r="D774" s="23" t="e">
        <f aca="false" t="array" ref="D774:D774">_xlfn.LET(
    _xlpm.d, A774,
    _xlpm.debut, DATE(2026,8,1),
    _xlpm.m, DATEDIF(_xlpm.debut, _xlpm.d, "m"),
    _xlpm.col, 1 + _xlpm.m*3,
    _xlpm.dates, INDEX('Calendrier 2026-2027'!$C$13:$BC$43,,_xlpm.col),
    _xlpm.titres, INDEX('Calendrier 2026-2027'!$D$13:$BD$43,,_xlpm.col),
    _xlpm.r, _xlfn.XLOOKUP(_xlpm.d, _xlpm.dates, _xlpm.titres),
    IF(_xlpm.r=0,"",_xlpm.r)
)</f>
        <v>#N/A</v>
      </c>
      <c r="E774" s="23" t="e">
        <f aca="false">IF(D774="","",IF(OR(D774="Entreprise",D774="Révisions (Etp)"),0,1))</f>
        <v>#N/A</v>
      </c>
      <c r="F774" s="23" t="str">
        <f aca="false">_xlfn.XLOOKUP('Fiche formation'!$C$8,SitesFormations[Site de formation principal],SitesFormations[Mail pour assiduité],"")</f>
        <v>cfa-ensuplr-upvd-iut-perpignan@umontpellier.fr</v>
      </c>
      <c r="G774" s="23" t="s">
        <v>773</v>
      </c>
      <c r="H774" s="23" t="str">
        <f aca="false">_xlfn.TEXTJOIN(" ",TRUE(),
'Fiche formation'!$C$18,
_xlfn.SWITCH('Fiche formation'!$C$18,"DNO","2A","DE AUDIO","3A",
_xlfn.SWITCH('Fiche formation'!$C$15,"DEUST","2A","DSCG","2A","MASTER","2A","BUT","3A","DCG","3A","LG","3A","LP","3A","INGE","3A",""))
)</f>
        <v>BUT GBSEE 66 3A</v>
      </c>
    </row>
    <row r="775" customFormat="false" ht="14.25" hidden="false" customHeight="false" outlineLevel="0" collapsed="false">
      <c r="A775" s="167" t="n">
        <f aca="false">IF(A774=A773,A774+1,A774)</f>
        <v>46621</v>
      </c>
      <c r="B775" s="23" t="e">
        <f aca="false">IF(D775="","",IF($A775=$A774,"14:00","08:00"))</f>
        <v>#N/A</v>
      </c>
      <c r="C775" s="23" t="e">
        <f aca="false">IF(D775="","",IF($A775=$A774,"17:00","12:00"))</f>
        <v>#N/A</v>
      </c>
      <c r="D775" s="23" t="e">
        <f aca="false" t="array" ref="D775:D775">_xlfn.LET(
    _xlpm.d, A775,
    _xlpm.debut, DATE(2026,8,1),
    _xlpm.m, DATEDIF(_xlpm.debut, _xlpm.d, "m"),
    _xlpm.col, 1 + _xlpm.m*3,
    _xlpm.dates, INDEX('Calendrier 2026-2027'!$C$13:$BC$43,,_xlpm.col),
    _xlpm.titres, INDEX('Calendrier 2026-2027'!$D$13:$BD$43,,_xlpm.col),
    _xlpm.r, _xlfn.XLOOKUP(_xlpm.d, _xlpm.dates, _xlpm.titres),
    IF(_xlpm.r=0,"",_xlpm.r)
)</f>
        <v>#N/A</v>
      </c>
      <c r="E775" s="23" t="e">
        <f aca="false">IF(D775="","",IF(OR(D775="Entreprise",D775="Révisions (Etp)"),0,1))</f>
        <v>#N/A</v>
      </c>
      <c r="F775" s="23" t="str">
        <f aca="false">_xlfn.XLOOKUP('Fiche formation'!$C$8,SitesFormations[Site de formation principal],SitesFormations[Mail pour assiduité],"")</f>
        <v>cfa-ensuplr-upvd-iut-perpignan@umontpellier.fr</v>
      </c>
      <c r="G775" s="23" t="s">
        <v>773</v>
      </c>
      <c r="H775" s="23" t="str">
        <f aca="false">_xlfn.TEXTJOIN(" ",TRUE(),
'Fiche formation'!$C$18,
_xlfn.SWITCH('Fiche formation'!$C$18,"DNO","2A","DE AUDIO","3A",
_xlfn.SWITCH('Fiche formation'!$C$15,"DEUST","2A","DSCG","2A","MASTER","2A","BUT","3A","DCG","3A","LG","3A","LP","3A","INGE","3A",""))
)</f>
        <v>BUT GBSEE 66 3A</v>
      </c>
    </row>
    <row r="776" customFormat="false" ht="14.25" hidden="false" customHeight="false" outlineLevel="0" collapsed="false">
      <c r="A776" s="167" t="n">
        <f aca="false">IF(A775=A774,A775+1,A775)</f>
        <v>46622</v>
      </c>
      <c r="B776" s="23" t="str">
        <f aca="false">IF(D776="","",IF($A776=$A775,"14:00","08:00"))</f>
        <v>08:00</v>
      </c>
      <c r="C776" s="23" t="str">
        <f aca="false">IF(D776="","",IF($A776=$A775,"17:00","12:00"))</f>
        <v>12:00</v>
      </c>
      <c r="D776" s="23" t="str">
        <f aca="false" t="array" ref="D776: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s="23" t="n">
        <f aca="false">IF(D776="","",IF(OR(D776="Entreprise",D776="Révisions (Etp)"),0,1))</f>
        <v>0</v>
      </c>
      <c r="F776" s="23" t="str">
        <f aca="false">_xlfn.XLOOKUP('Fiche formation'!$C$8,SitesFormations[Site de formation principal],SitesFormations[Mail pour assiduité],"")</f>
        <v>cfa-ensuplr-upvd-iut-perpignan@umontpellier.fr</v>
      </c>
      <c r="G776" s="23" t="s">
        <v>773</v>
      </c>
      <c r="H776" s="23" t="str">
        <f aca="false">_xlfn.TEXTJOIN(" ",TRUE(),
'Fiche formation'!$C$18,
_xlfn.SWITCH('Fiche formation'!$C$18,"DNO","2A","DE AUDIO","3A",
_xlfn.SWITCH('Fiche formation'!$C$15,"DEUST","2A","DSCG","2A","MASTER","2A","BUT","3A","DCG","3A","LG","3A","LP","3A","INGE","3A",""))
)</f>
        <v>BUT GBSEE 66 3A</v>
      </c>
    </row>
    <row r="777" customFormat="false" ht="14.25" hidden="false" customHeight="false" outlineLevel="0" collapsed="false">
      <c r="A777" s="167" t="n">
        <f aca="false">IF(A776=A775,A776+1,A776)</f>
        <v>46622</v>
      </c>
      <c r="B777" s="23" t="str">
        <f aca="false">IF(D777="","",IF($A777=$A776,"14:00","08:00"))</f>
        <v>14:00</v>
      </c>
      <c r="C777" s="23" t="str">
        <f aca="false">IF(D777="","",IF($A777=$A776,"17:00","12:00"))</f>
        <v>17:00</v>
      </c>
      <c r="D777" s="23" t="str">
        <f aca="false" t="array" ref="D777: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s="23" t="n">
        <f aca="false">IF(D777="","",IF(OR(D777="Entreprise",D777="Révisions (Etp)"),0,1))</f>
        <v>0</v>
      </c>
      <c r="F777" s="23" t="str">
        <f aca="false">_xlfn.XLOOKUP('Fiche formation'!$C$8,SitesFormations[Site de formation principal],SitesFormations[Mail pour assiduité],"")</f>
        <v>cfa-ensuplr-upvd-iut-perpignan@umontpellier.fr</v>
      </c>
      <c r="G777" s="23" t="s">
        <v>773</v>
      </c>
      <c r="H777" s="23" t="str">
        <f aca="false">_xlfn.TEXTJOIN(" ",TRUE(),
'Fiche formation'!$C$18,
_xlfn.SWITCH('Fiche formation'!$C$18,"DNO","2A","DE AUDIO","3A",
_xlfn.SWITCH('Fiche formation'!$C$15,"DEUST","2A","DSCG","2A","MASTER","2A","BUT","3A","DCG","3A","LG","3A","LP","3A","INGE","3A",""))
)</f>
        <v>BUT GBSEE 66 3A</v>
      </c>
    </row>
    <row r="778" customFormat="false" ht="14.25" hidden="false" customHeight="false" outlineLevel="0" collapsed="false">
      <c r="A778" s="167" t="n">
        <f aca="false">IF(A777=A776,A777+1,A777)</f>
        <v>46623</v>
      </c>
      <c r="B778" s="23" t="str">
        <f aca="false">IF(D778="","",IF($A778=$A777,"14:00","08:00"))</f>
        <v>08:00</v>
      </c>
      <c r="C778" s="23" t="str">
        <f aca="false">IF(D778="","",IF($A778=$A777,"17:00","12:00"))</f>
        <v>12:00</v>
      </c>
      <c r="D778" s="23" t="str">
        <f aca="false" t="array" ref="D778: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s="23" t="n">
        <f aca="false">IF(D778="","",IF(OR(D778="Entreprise",D778="Révisions (Etp)"),0,1))</f>
        <v>0</v>
      </c>
      <c r="F778" s="23" t="str">
        <f aca="false">_xlfn.XLOOKUP('Fiche formation'!$C$8,SitesFormations[Site de formation principal],SitesFormations[Mail pour assiduité],"")</f>
        <v>cfa-ensuplr-upvd-iut-perpignan@umontpellier.fr</v>
      </c>
      <c r="G778" s="23" t="s">
        <v>773</v>
      </c>
      <c r="H778" s="23" t="str">
        <f aca="false">_xlfn.TEXTJOIN(" ",TRUE(),
'Fiche formation'!$C$18,
_xlfn.SWITCH('Fiche formation'!$C$18,"DNO","2A","DE AUDIO","3A",
_xlfn.SWITCH('Fiche formation'!$C$15,"DEUST","2A","DSCG","2A","MASTER","2A","BUT","3A","DCG","3A","LG","3A","LP","3A","INGE","3A",""))
)</f>
        <v>BUT GBSEE 66 3A</v>
      </c>
    </row>
    <row r="779" customFormat="false" ht="14.25" hidden="false" customHeight="false" outlineLevel="0" collapsed="false">
      <c r="A779" s="167" t="n">
        <f aca="false">IF(A778=A777,A778+1,A778)</f>
        <v>46623</v>
      </c>
      <c r="B779" s="23" t="str">
        <f aca="false">IF(D779="","",IF($A779=$A778,"14:00","08:00"))</f>
        <v>14:00</v>
      </c>
      <c r="C779" s="23" t="str">
        <f aca="false">IF(D779="","",IF($A779=$A778,"17:00","12:00"))</f>
        <v>17:00</v>
      </c>
      <c r="D779" s="23" t="str">
        <f aca="false" t="array" ref="D779: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s="23" t="n">
        <f aca="false">IF(D779="","",IF(OR(D779="Entreprise",D779="Révisions (Etp)"),0,1))</f>
        <v>0</v>
      </c>
      <c r="F779" s="23" t="str">
        <f aca="false">_xlfn.XLOOKUP('Fiche formation'!$C$8,SitesFormations[Site de formation principal],SitesFormations[Mail pour assiduité],"")</f>
        <v>cfa-ensuplr-upvd-iut-perpignan@umontpellier.fr</v>
      </c>
      <c r="G779" s="23" t="s">
        <v>773</v>
      </c>
      <c r="H779" s="23" t="str">
        <f aca="false">_xlfn.TEXTJOIN(" ",TRUE(),
'Fiche formation'!$C$18,
_xlfn.SWITCH('Fiche formation'!$C$18,"DNO","2A","DE AUDIO","3A",
_xlfn.SWITCH('Fiche formation'!$C$15,"DEUST","2A","DSCG","2A","MASTER","2A","BUT","3A","DCG","3A","LG","3A","LP","3A","INGE","3A",""))
)</f>
        <v>BUT GBSEE 66 3A</v>
      </c>
    </row>
    <row r="780" customFormat="false" ht="14.25" hidden="false" customHeight="false" outlineLevel="0" collapsed="false">
      <c r="A780" s="167" t="n">
        <f aca="false">IF(A779=A778,A779+1,A779)</f>
        <v>46624</v>
      </c>
      <c r="B780" s="23" t="str">
        <f aca="false">IF(D780="","",IF($A780=$A779,"14:00","08:00"))</f>
        <v>08:00</v>
      </c>
      <c r="C780" s="23" t="str">
        <f aca="false">IF(D780="","",IF($A780=$A779,"17:00","12:00"))</f>
        <v>12:00</v>
      </c>
      <c r="D780" s="23" t="str">
        <f aca="false" t="array" ref="D780:D780">_xlfn.LET(
    _xlpm.d, A780,
    _xlpm.debut, DATE(2026,8,1),
    _xlpm.m, DATEDIF(_xlpm.debut, _xlpm.d, "m"),
    _xlpm.col, 1 + _xlpm.m*3,
    _xlpm.dates, INDEX('Calendrier 2026-2027'!$C$13:$BC$43,,_xlpm.col),
    _xlpm.titres, INDEX('Calendrier 2026-2027'!$D$13:$BD$43,,_xlpm.col),
    _xlpm.r, _xlfn.XLOOKUP(_xlpm.d, _xlpm.dates, _xlpm.titres),
    IF(_xlpm.r=0,"",_xlpm.r)
)</f>
        <v>Examens</v>
      </c>
      <c r="E780" s="23" t="n">
        <f aca="false">IF(D780="","",IF(OR(D780="Entreprise",D780="Révisions (Etp)"),0,1))</f>
        <v>1</v>
      </c>
      <c r="F780" s="23" t="str">
        <f aca="false">_xlfn.XLOOKUP('Fiche formation'!$C$8,SitesFormations[Site de formation principal],SitesFormations[Mail pour assiduité],"")</f>
        <v>cfa-ensuplr-upvd-iut-perpignan@umontpellier.fr</v>
      </c>
      <c r="G780" s="23" t="s">
        <v>773</v>
      </c>
      <c r="H780" s="23" t="str">
        <f aca="false">_xlfn.TEXTJOIN(" ",TRUE(),
'Fiche formation'!$C$18,
_xlfn.SWITCH('Fiche formation'!$C$18,"DNO","2A","DE AUDIO","3A",
_xlfn.SWITCH('Fiche formation'!$C$15,"DEUST","2A","DSCG","2A","MASTER","2A","BUT","3A","DCG","3A","LG","3A","LP","3A","INGE","3A",""))
)</f>
        <v>BUT GBSEE 66 3A</v>
      </c>
    </row>
    <row r="781" customFormat="false" ht="14.25" hidden="false" customHeight="false" outlineLevel="0" collapsed="false">
      <c r="A781" s="167" t="n">
        <f aca="false">IF(A780=A779,A780+1,A780)</f>
        <v>46624</v>
      </c>
      <c r="B781" s="23" t="str">
        <f aca="false">IF(D781="","",IF($A781=$A780,"14:00","08:00"))</f>
        <v>14:00</v>
      </c>
      <c r="C781" s="23" t="str">
        <f aca="false">IF(D781="","",IF($A781=$A780,"17:00","12:00"))</f>
        <v>17:00</v>
      </c>
      <c r="D781" s="23" t="str">
        <f aca="false" t="array" ref="D781:D781">_xlfn.LET(
    _xlpm.d, A781,
    _xlpm.debut, DATE(2026,8,1),
    _xlpm.m, DATEDIF(_xlpm.debut, _xlpm.d, "m"),
    _xlpm.col, 1 + _xlpm.m*3,
    _xlpm.dates, INDEX('Calendrier 2026-2027'!$C$13:$BC$43,,_xlpm.col),
    _xlpm.titres, INDEX('Calendrier 2026-2027'!$D$13:$BD$43,,_xlpm.col),
    _xlpm.r, _xlfn.XLOOKUP(_xlpm.d, _xlpm.dates, _xlpm.titres),
    IF(_xlpm.r=0,"",_xlpm.r)
)</f>
        <v>Examens</v>
      </c>
      <c r="E781" s="23" t="n">
        <f aca="false">IF(D781="","",IF(OR(D781="Entreprise",D781="Révisions (Etp)"),0,1))</f>
        <v>1</v>
      </c>
      <c r="F781" s="23" t="str">
        <f aca="false">_xlfn.XLOOKUP('Fiche formation'!$C$8,SitesFormations[Site de formation principal],SitesFormations[Mail pour assiduité],"")</f>
        <v>cfa-ensuplr-upvd-iut-perpignan@umontpellier.fr</v>
      </c>
      <c r="G781" s="23" t="s">
        <v>773</v>
      </c>
      <c r="H781" s="23" t="str">
        <f aca="false">_xlfn.TEXTJOIN(" ",TRUE(),
'Fiche formation'!$C$18,
_xlfn.SWITCH('Fiche formation'!$C$18,"DNO","2A","DE AUDIO","3A",
_xlfn.SWITCH('Fiche formation'!$C$15,"DEUST","2A","DSCG","2A","MASTER","2A","BUT","3A","DCG","3A","LG","3A","LP","3A","INGE","3A",""))
)</f>
        <v>BUT GBSEE 66 3A</v>
      </c>
    </row>
    <row r="782" customFormat="false" ht="14.25" hidden="false" customHeight="false" outlineLevel="0" collapsed="false">
      <c r="A782" s="167" t="n">
        <f aca="false">IF(A781=A780,A781+1,A781)</f>
        <v>46625</v>
      </c>
      <c r="B782" s="23" t="str">
        <f aca="false">IF(D782="","",IF($A782=$A781,"14:00","08:00"))</f>
        <v>08:00</v>
      </c>
      <c r="C782" s="23" t="str">
        <f aca="false">IF(D782="","",IF($A782=$A781,"17:00","12:00"))</f>
        <v>12:00</v>
      </c>
      <c r="D782" s="23" t="str">
        <f aca="false" t="array" ref="D782:D782">_xlfn.LET(
    _xlpm.d, A782,
    _xlpm.debut, DATE(2026,8,1),
    _xlpm.m, DATEDIF(_xlpm.debut, _xlpm.d, "m"),
    _xlpm.col, 1 + _xlpm.m*3,
    _xlpm.dates, INDEX('Calendrier 2026-2027'!$C$13:$BC$43,,_xlpm.col),
    _xlpm.titres, INDEX('Calendrier 2026-2027'!$D$13:$BD$43,,_xlpm.col),
    _xlpm.r, _xlfn.XLOOKUP(_xlpm.d, _xlpm.dates, _xlpm.titres),
    IF(_xlpm.r=0,"",_xlpm.r)
)</f>
        <v>Examens</v>
      </c>
      <c r="E782" s="23" t="n">
        <f aca="false">IF(D782="","",IF(OR(D782="Entreprise",D782="Révisions (Etp)"),0,1))</f>
        <v>1</v>
      </c>
      <c r="F782" s="23" t="str">
        <f aca="false">_xlfn.XLOOKUP('Fiche formation'!$C$8,SitesFormations[Site de formation principal],SitesFormations[Mail pour assiduité],"")</f>
        <v>cfa-ensuplr-upvd-iut-perpignan@umontpellier.fr</v>
      </c>
      <c r="G782" s="23" t="s">
        <v>773</v>
      </c>
      <c r="H782" s="23" t="str">
        <f aca="false">_xlfn.TEXTJOIN(" ",TRUE(),
'Fiche formation'!$C$18,
_xlfn.SWITCH('Fiche formation'!$C$18,"DNO","2A","DE AUDIO","3A",
_xlfn.SWITCH('Fiche formation'!$C$15,"DEUST","2A","DSCG","2A","MASTER","2A","BUT","3A","DCG","3A","LG","3A","LP","3A","INGE","3A",""))
)</f>
        <v>BUT GBSEE 66 3A</v>
      </c>
    </row>
    <row r="783" customFormat="false" ht="14.25" hidden="false" customHeight="false" outlineLevel="0" collapsed="false">
      <c r="A783" s="167" t="n">
        <f aca="false">IF(A782=A781,A782+1,A782)</f>
        <v>46625</v>
      </c>
      <c r="B783" s="23" t="str">
        <f aca="false">IF(D783="","",IF($A783=$A782,"14:00","08:00"))</f>
        <v>14:00</v>
      </c>
      <c r="C783" s="23" t="str">
        <f aca="false">IF(D783="","",IF($A783=$A782,"17:00","12:00"))</f>
        <v>17:00</v>
      </c>
      <c r="D783" s="23" t="str">
        <f aca="false" t="array" ref="D783:D783">_xlfn.LET(
    _xlpm.d, A783,
    _xlpm.debut, DATE(2026,8,1),
    _xlpm.m, DATEDIF(_xlpm.debut, _xlpm.d, "m"),
    _xlpm.col, 1 + _xlpm.m*3,
    _xlpm.dates, INDEX('Calendrier 2026-2027'!$C$13:$BC$43,,_xlpm.col),
    _xlpm.titres, INDEX('Calendrier 2026-2027'!$D$13:$BD$43,,_xlpm.col),
    _xlpm.r, _xlfn.XLOOKUP(_xlpm.d, _xlpm.dates, _xlpm.titres),
    IF(_xlpm.r=0,"",_xlpm.r)
)</f>
        <v>Examens</v>
      </c>
      <c r="E783" s="23" t="n">
        <f aca="false">IF(D783="","",IF(OR(D783="Entreprise",D783="Révisions (Etp)"),0,1))</f>
        <v>1</v>
      </c>
      <c r="F783" s="23" t="str">
        <f aca="false">_xlfn.XLOOKUP('Fiche formation'!$C$8,SitesFormations[Site de formation principal],SitesFormations[Mail pour assiduité],"")</f>
        <v>cfa-ensuplr-upvd-iut-perpignan@umontpellier.fr</v>
      </c>
      <c r="G783" s="23" t="s">
        <v>773</v>
      </c>
      <c r="H783" s="23" t="str">
        <f aca="false">_xlfn.TEXTJOIN(" ",TRUE(),
'Fiche formation'!$C$18,
_xlfn.SWITCH('Fiche formation'!$C$18,"DNO","2A","DE AUDIO","3A",
_xlfn.SWITCH('Fiche formation'!$C$15,"DEUST","2A","DSCG","2A","MASTER","2A","BUT","3A","DCG","3A","LG","3A","LP","3A","INGE","3A",""))
)</f>
        <v>BUT GBSEE 66 3A</v>
      </c>
    </row>
    <row r="784" customFormat="false" ht="14.25" hidden="false" customHeight="false" outlineLevel="0" collapsed="false">
      <c r="A784" s="167" t="n">
        <f aca="false">IF(A783=A782,A783+1,A783)</f>
        <v>46626</v>
      </c>
      <c r="B784" s="23" t="str">
        <f aca="false">IF(D784="","",IF($A784=$A783,"14:00","08:00"))</f>
        <v>08:00</v>
      </c>
      <c r="C784" s="23" t="str">
        <f aca="false">IF(D784="","",IF($A784=$A783,"17:00","12:00"))</f>
        <v>12:00</v>
      </c>
      <c r="D784" s="23" t="str">
        <f aca="false" t="array" ref="D784:D784">_xlfn.LET(
    _xlpm.d, A784,
    _xlpm.debut, DATE(2026,8,1),
    _xlpm.m, DATEDIF(_xlpm.debut, _xlpm.d, "m"),
    _xlpm.col, 1 + _xlpm.m*3,
    _xlpm.dates, INDEX('Calendrier 2026-2027'!$C$13:$BC$43,,_xlpm.col),
    _xlpm.titres, INDEX('Calendrier 2026-2027'!$D$13:$BD$43,,_xlpm.col),
    _xlpm.r, _xlfn.XLOOKUP(_xlpm.d, _xlpm.dates, _xlpm.titres),
    IF(_xlpm.r=0,"",_xlpm.r)
)</f>
        <v>Examens</v>
      </c>
      <c r="E784" s="23" t="n">
        <f aca="false">IF(D784="","",IF(OR(D784="Entreprise",D784="Révisions (Etp)"),0,1))</f>
        <v>1</v>
      </c>
      <c r="F784" s="23" t="str">
        <f aca="false">_xlfn.XLOOKUP('Fiche formation'!$C$8,SitesFormations[Site de formation principal],SitesFormations[Mail pour assiduité],"")</f>
        <v>cfa-ensuplr-upvd-iut-perpignan@umontpellier.fr</v>
      </c>
      <c r="G784" s="23" t="s">
        <v>773</v>
      </c>
      <c r="H784" s="23" t="str">
        <f aca="false">_xlfn.TEXTJOIN(" ",TRUE(),
'Fiche formation'!$C$18,
_xlfn.SWITCH('Fiche formation'!$C$18,"DNO","2A","DE AUDIO","3A",
_xlfn.SWITCH('Fiche formation'!$C$15,"DEUST","2A","DSCG","2A","MASTER","2A","BUT","3A","DCG","3A","LG","3A","LP","3A","INGE","3A",""))
)</f>
        <v>BUT GBSEE 66 3A</v>
      </c>
    </row>
    <row r="785" customFormat="false" ht="14.25" hidden="false" customHeight="false" outlineLevel="0" collapsed="false">
      <c r="A785" s="167" t="n">
        <f aca="false">IF(A784=A783,A784+1,A784)</f>
        <v>46626</v>
      </c>
      <c r="B785" s="23" t="str">
        <f aca="false">IF(D785="","",IF($A785=$A784,"14:00","08:00"))</f>
        <v>14:00</v>
      </c>
      <c r="C785" s="23" t="str">
        <f aca="false">IF(D785="","",IF($A785=$A784,"17:00","12:00"))</f>
        <v>17:00</v>
      </c>
      <c r="D785" s="23" t="str">
        <f aca="false" t="array" ref="D785:D785">_xlfn.LET(
    _xlpm.d, A785,
    _xlpm.debut, DATE(2026,8,1),
    _xlpm.m, DATEDIF(_xlpm.debut, _xlpm.d, "m"),
    _xlpm.col, 1 + _xlpm.m*3,
    _xlpm.dates, INDEX('Calendrier 2026-2027'!$C$13:$BC$43,,_xlpm.col),
    _xlpm.titres, INDEX('Calendrier 2026-2027'!$D$13:$BD$43,,_xlpm.col),
    _xlpm.r, _xlfn.XLOOKUP(_xlpm.d, _xlpm.dates, _xlpm.titres),
    IF(_xlpm.r=0,"",_xlpm.r)
)</f>
        <v>Examens</v>
      </c>
      <c r="E785" s="23" t="n">
        <f aca="false">IF(D785="","",IF(OR(D785="Entreprise",D785="Révisions (Etp)"),0,1))</f>
        <v>1</v>
      </c>
      <c r="F785" s="23" t="str">
        <f aca="false">_xlfn.XLOOKUP('Fiche formation'!$C$8,SitesFormations[Site de formation principal],SitesFormations[Mail pour assiduité],"")</f>
        <v>cfa-ensuplr-upvd-iut-perpignan@umontpellier.fr</v>
      </c>
      <c r="G785" s="23" t="s">
        <v>773</v>
      </c>
      <c r="H785" s="23" t="str">
        <f aca="false">_xlfn.TEXTJOIN(" ",TRUE(),
'Fiche formation'!$C$18,
_xlfn.SWITCH('Fiche formation'!$C$18,"DNO","2A","DE AUDIO","3A",
_xlfn.SWITCH('Fiche formation'!$C$15,"DEUST","2A","DSCG","2A","MASTER","2A","BUT","3A","DCG","3A","LG","3A","LP","3A","INGE","3A",""))
)</f>
        <v>BUT GBSEE 66 3A</v>
      </c>
    </row>
    <row r="786" customFormat="false" ht="14.25" hidden="false" customHeight="false" outlineLevel="0" collapsed="false">
      <c r="A786" s="167" t="n">
        <f aca="false">IF(A785=A784,A785+1,A785)</f>
        <v>46627</v>
      </c>
      <c r="B786" s="23" t="e">
        <f aca="false">IF(D786="","",IF($A786=$A785,"14:00","08:00"))</f>
        <v>#N/A</v>
      </c>
      <c r="C786" s="23" t="e">
        <f aca="false">IF(D786="","",IF($A786=$A785,"17:00","12:00"))</f>
        <v>#N/A</v>
      </c>
      <c r="D786" s="23" t="e">
        <f aca="false" t="array" ref="D786:D786">_xlfn.LET(
    _xlpm.d, A786,
    _xlpm.debut, DATE(2026,8,1),
    _xlpm.m, DATEDIF(_xlpm.debut, _xlpm.d, "m"),
    _xlpm.col, 1 + _xlpm.m*3,
    _xlpm.dates, INDEX('Calendrier 2026-2027'!$C$13:$BC$43,,_xlpm.col),
    _xlpm.titres, INDEX('Calendrier 2026-2027'!$D$13:$BD$43,,_xlpm.col),
    _xlpm.r, _xlfn.XLOOKUP(_xlpm.d, _xlpm.dates, _xlpm.titres),
    IF(_xlpm.r=0,"",_xlpm.r)
)</f>
        <v>#N/A</v>
      </c>
      <c r="E786" s="23" t="e">
        <f aca="false">IF(D786="","",IF(OR(D786="Entreprise",D786="Révisions (Etp)"),0,1))</f>
        <v>#N/A</v>
      </c>
      <c r="F786" s="23" t="str">
        <f aca="false">_xlfn.XLOOKUP('Fiche formation'!$C$8,SitesFormations[Site de formation principal],SitesFormations[Mail pour assiduité],"")</f>
        <v>cfa-ensuplr-upvd-iut-perpignan@umontpellier.fr</v>
      </c>
      <c r="G786" s="23" t="s">
        <v>773</v>
      </c>
      <c r="H786" s="23" t="str">
        <f aca="false">_xlfn.TEXTJOIN(" ",TRUE(),
'Fiche formation'!$C$18,
_xlfn.SWITCH('Fiche formation'!$C$18,"DNO","2A","DE AUDIO","3A",
_xlfn.SWITCH('Fiche formation'!$C$15,"DEUST","2A","DSCG","2A","MASTER","2A","BUT","3A","DCG","3A","LG","3A","LP","3A","INGE","3A",""))
)</f>
        <v>BUT GBSEE 66 3A</v>
      </c>
    </row>
    <row r="787" customFormat="false" ht="14.25" hidden="false" customHeight="false" outlineLevel="0" collapsed="false">
      <c r="A787" s="167" t="n">
        <f aca="false">IF(A786=A785,A786+1,A786)</f>
        <v>46627</v>
      </c>
      <c r="B787" s="23" t="e">
        <f aca="false">IF(D787="","",IF($A787=$A786,"14:00","08:00"))</f>
        <v>#N/A</v>
      </c>
      <c r="C787" s="23" t="e">
        <f aca="false">IF(D787="","",IF($A787=$A786,"17:00","12:00"))</f>
        <v>#N/A</v>
      </c>
      <c r="D787" s="23" t="e">
        <f aca="false" t="array" ref="D787:D787">_xlfn.LET(
    _xlpm.d, A787,
    _xlpm.debut, DATE(2026,8,1),
    _xlpm.m, DATEDIF(_xlpm.debut, _xlpm.d, "m"),
    _xlpm.col, 1 + _xlpm.m*3,
    _xlpm.dates, INDEX('Calendrier 2026-2027'!$C$13:$BC$43,,_xlpm.col),
    _xlpm.titres, INDEX('Calendrier 2026-2027'!$D$13:$BD$43,,_xlpm.col),
    _xlpm.r, _xlfn.XLOOKUP(_xlpm.d, _xlpm.dates, _xlpm.titres),
    IF(_xlpm.r=0,"",_xlpm.r)
)</f>
        <v>#N/A</v>
      </c>
      <c r="E787" s="23" t="e">
        <f aca="false">IF(D787="","",IF(OR(D787="Entreprise",D787="Révisions (Etp)"),0,1))</f>
        <v>#N/A</v>
      </c>
      <c r="F787" s="23" t="str">
        <f aca="false">_xlfn.XLOOKUP('Fiche formation'!$C$8,SitesFormations[Site de formation principal],SitesFormations[Mail pour assiduité],"")</f>
        <v>cfa-ensuplr-upvd-iut-perpignan@umontpellier.fr</v>
      </c>
      <c r="G787" s="23" t="s">
        <v>773</v>
      </c>
      <c r="H787" s="23" t="str">
        <f aca="false">_xlfn.TEXTJOIN(" ",TRUE(),
'Fiche formation'!$C$18,
_xlfn.SWITCH('Fiche formation'!$C$18,"DNO","2A","DE AUDIO","3A",
_xlfn.SWITCH('Fiche formation'!$C$15,"DEUST","2A","DSCG","2A","MASTER","2A","BUT","3A","DCG","3A","LG","3A","LP","3A","INGE","3A",""))
)</f>
        <v>BUT GBSEE 66 3A</v>
      </c>
    </row>
    <row r="788" customFormat="false" ht="14.25" hidden="false" customHeight="false" outlineLevel="0" collapsed="false">
      <c r="A788" s="167" t="n">
        <f aca="false">IF(A787=A786,A787+1,A787)</f>
        <v>46628</v>
      </c>
      <c r="B788" s="23" t="e">
        <f aca="false">IF(D788="","",IF($A788=$A787,"14:00","08:00"))</f>
        <v>#N/A</v>
      </c>
      <c r="C788" s="23" t="e">
        <f aca="false">IF(D788="","",IF($A788=$A787,"17:00","12:00"))</f>
        <v>#N/A</v>
      </c>
      <c r="D788" s="23" t="e">
        <f aca="false" t="array" ref="D788:D788">_xlfn.LET(
    _xlpm.d, A788,
    _xlpm.debut, DATE(2026,8,1),
    _xlpm.m, DATEDIF(_xlpm.debut, _xlpm.d, "m"),
    _xlpm.col, 1 + _xlpm.m*3,
    _xlpm.dates, INDEX('Calendrier 2026-2027'!$C$13:$BC$43,,_xlpm.col),
    _xlpm.titres, INDEX('Calendrier 2026-2027'!$D$13:$BD$43,,_xlpm.col),
    _xlpm.r, _xlfn.XLOOKUP(_xlpm.d, _xlpm.dates, _xlpm.titres),
    IF(_xlpm.r=0,"",_xlpm.r)
)</f>
        <v>#N/A</v>
      </c>
      <c r="E788" s="23" t="e">
        <f aca="false">IF(D788="","",IF(OR(D788="Entreprise",D788="Révisions (Etp)"),0,1))</f>
        <v>#N/A</v>
      </c>
      <c r="F788" s="23" t="str">
        <f aca="false">_xlfn.XLOOKUP('Fiche formation'!$C$8,SitesFormations[Site de formation principal],SitesFormations[Mail pour assiduité],"")</f>
        <v>cfa-ensuplr-upvd-iut-perpignan@umontpellier.fr</v>
      </c>
      <c r="G788" s="23" t="s">
        <v>773</v>
      </c>
      <c r="H788" s="23" t="str">
        <f aca="false">_xlfn.TEXTJOIN(" ",TRUE(),
'Fiche formation'!$C$18,
_xlfn.SWITCH('Fiche formation'!$C$18,"DNO","2A","DE AUDIO","3A",
_xlfn.SWITCH('Fiche formation'!$C$15,"DEUST","2A","DSCG","2A","MASTER","2A","BUT","3A","DCG","3A","LG","3A","LP","3A","INGE","3A",""))
)</f>
        <v>BUT GBSEE 66 3A</v>
      </c>
    </row>
    <row r="789" customFormat="false" ht="14.25" hidden="false" customHeight="false" outlineLevel="0" collapsed="false">
      <c r="A789" s="167" t="n">
        <f aca="false">IF(A788=A787,A788+1,A788)</f>
        <v>46628</v>
      </c>
      <c r="B789" s="23" t="e">
        <f aca="false">IF(D789="","",IF($A789=$A788,"14:00","08:00"))</f>
        <v>#N/A</v>
      </c>
      <c r="C789" s="23" t="e">
        <f aca="false">IF(D789="","",IF($A789=$A788,"17:00","12:00"))</f>
        <v>#N/A</v>
      </c>
      <c r="D789" s="23" t="e">
        <f aca="false" t="array" ref="D789:D789">_xlfn.LET(
    _xlpm.d, A789,
    _xlpm.debut, DATE(2026,8,1),
    _xlpm.m, DATEDIF(_xlpm.debut, _xlpm.d, "m"),
    _xlpm.col, 1 + _xlpm.m*3,
    _xlpm.dates, INDEX('Calendrier 2026-2027'!$C$13:$BC$43,,_xlpm.col),
    _xlpm.titres, INDEX('Calendrier 2026-2027'!$D$13:$BD$43,,_xlpm.col),
    _xlpm.r, _xlfn.XLOOKUP(_xlpm.d, _xlpm.dates, _xlpm.titres),
    IF(_xlpm.r=0,"",_xlpm.r)
)</f>
        <v>#N/A</v>
      </c>
      <c r="E789" s="23" t="e">
        <f aca="false">IF(D789="","",IF(OR(D789="Entreprise",D789="Révisions (Etp)"),0,1))</f>
        <v>#N/A</v>
      </c>
      <c r="F789" s="23" t="str">
        <f aca="false">_xlfn.XLOOKUP('Fiche formation'!$C$8,SitesFormations[Site de formation principal],SitesFormations[Mail pour assiduité],"")</f>
        <v>cfa-ensuplr-upvd-iut-perpignan@umontpellier.fr</v>
      </c>
      <c r="G789" s="23" t="s">
        <v>773</v>
      </c>
      <c r="H789" s="23" t="str">
        <f aca="false">_xlfn.TEXTJOIN(" ",TRUE(),
'Fiche formation'!$C$18,
_xlfn.SWITCH('Fiche formation'!$C$18,"DNO","2A","DE AUDIO","3A",
_xlfn.SWITCH('Fiche formation'!$C$15,"DEUST","2A","DSCG","2A","MASTER","2A","BUT","3A","DCG","3A","LG","3A","LP","3A","INGE","3A",""))
)</f>
        <v>BUT GBSEE 66 3A</v>
      </c>
    </row>
    <row r="790" customFormat="false" ht="14.25" hidden="false" customHeight="false" outlineLevel="0" collapsed="false">
      <c r="A790" s="167" t="n">
        <f aca="false">IF(A789=A788,A789+1,A789)</f>
        <v>46629</v>
      </c>
      <c r="B790" s="23" t="e">
        <f aca="false">IF(D790="","",IF($A790=$A789,"14:00","08:00"))</f>
        <v>#N/A</v>
      </c>
      <c r="C790" s="23" t="e">
        <f aca="false">IF(D790="","",IF($A790=$A789,"17:00","12:00"))</f>
        <v>#N/A</v>
      </c>
      <c r="D790" s="23" t="e">
        <f aca="false" t="array" ref="D790:D790">_xlfn.LET(
    _xlpm.d, A790,
    _xlpm.debut, DATE(2026,8,1),
    _xlpm.m, DATEDIF(_xlpm.debut, _xlpm.d, "m"),
    _xlpm.col, 1 + _xlpm.m*3,
    _xlpm.dates, INDEX('Calendrier 2026-2027'!$C$13:$BC$43,,_xlpm.col),
    _xlpm.titres, INDEX('Calendrier 2026-2027'!$D$13:$BD$43,,_xlpm.col),
    _xlpm.r, _xlfn.XLOOKUP(_xlpm.d, _xlpm.dates, _xlpm.titres),
    IF(_xlpm.r=0,"",_xlpm.r)
)</f>
        <v>#N/A</v>
      </c>
      <c r="E790" s="23" t="e">
        <f aca="false">IF(D790="","",IF(OR(D790="Entreprise",D790="Révisions (Etp)"),0,1))</f>
        <v>#N/A</v>
      </c>
      <c r="F790" s="23" t="str">
        <f aca="false">_xlfn.XLOOKUP('Fiche formation'!$C$8,SitesFormations[Site de formation principal],SitesFormations[Mail pour assiduité],"")</f>
        <v>cfa-ensuplr-upvd-iut-perpignan@umontpellier.fr</v>
      </c>
      <c r="G790" s="23" t="s">
        <v>773</v>
      </c>
      <c r="H790" s="23" t="str">
        <f aca="false">_xlfn.TEXTJOIN(" ",TRUE(),
'Fiche formation'!$C$18,
_xlfn.SWITCH('Fiche formation'!$C$18,"DNO","2A","DE AUDIO","3A",
_xlfn.SWITCH('Fiche formation'!$C$15,"DEUST","2A","DSCG","2A","MASTER","2A","BUT","3A","DCG","3A","LG","3A","LP","3A","INGE","3A",""))
)</f>
        <v>BUT GBSEE 66 3A</v>
      </c>
    </row>
    <row r="791" customFormat="false" ht="14.25" hidden="false" customHeight="false" outlineLevel="0" collapsed="false">
      <c r="A791" s="167" t="n">
        <f aca="false">IF(A790=A789,A790+1,A790)</f>
        <v>46629</v>
      </c>
      <c r="B791" s="23" t="e">
        <f aca="false">IF(D791="","",IF($A791=$A790,"14:00","08:00"))</f>
        <v>#N/A</v>
      </c>
      <c r="C791" s="23" t="e">
        <f aca="false">IF(D791="","",IF($A791=$A790,"17:00","12:00"))</f>
        <v>#N/A</v>
      </c>
      <c r="D791" s="23" t="e">
        <f aca="false" t="array" ref="D791:D791">_xlfn.LET(
    _xlpm.d, A791,
    _xlpm.debut, DATE(2026,8,1),
    _xlpm.m, DATEDIF(_xlpm.debut, _xlpm.d, "m"),
    _xlpm.col, 1 + _xlpm.m*3,
    _xlpm.dates, INDEX('Calendrier 2026-2027'!$C$13:$BC$43,,_xlpm.col),
    _xlpm.titres, INDEX('Calendrier 2026-2027'!$D$13:$BD$43,,_xlpm.col),
    _xlpm.r, _xlfn.XLOOKUP(_xlpm.d, _xlpm.dates, _xlpm.titres),
    IF(_xlpm.r=0,"",_xlpm.r)
)</f>
        <v>#N/A</v>
      </c>
      <c r="E791" s="23" t="e">
        <f aca="false">IF(D791="","",IF(OR(D791="Entreprise",D791="Révisions (Etp)"),0,1))</f>
        <v>#N/A</v>
      </c>
      <c r="F791" s="23" t="str">
        <f aca="false">_xlfn.XLOOKUP('Fiche formation'!$C$8,SitesFormations[Site de formation principal],SitesFormations[Mail pour assiduité],"")</f>
        <v>cfa-ensuplr-upvd-iut-perpignan@umontpellier.fr</v>
      </c>
      <c r="G791" s="23" t="s">
        <v>773</v>
      </c>
      <c r="H791" s="23" t="str">
        <f aca="false">_xlfn.TEXTJOIN(" ",TRUE(),
'Fiche formation'!$C$18,
_xlfn.SWITCH('Fiche formation'!$C$18,"DNO","2A","DE AUDIO","3A",
_xlfn.SWITCH('Fiche formation'!$C$15,"DEUST","2A","DSCG","2A","MASTER","2A","BUT","3A","DCG","3A","LG","3A","LP","3A","INGE","3A",""))
)</f>
        <v>BUT GBSEE 66 3A</v>
      </c>
    </row>
    <row r="792" customFormat="false" ht="14.25" hidden="false" customHeight="false" outlineLevel="0" collapsed="false">
      <c r="A792" s="167" t="n">
        <f aca="false">IF(A791=A790,A791+1,A791)</f>
        <v>46630</v>
      </c>
      <c r="B792" s="23" t="e">
        <f aca="false">IF(D792="","",IF($A792=$A791,"14:00","08:00"))</f>
        <v>#N/A</v>
      </c>
      <c r="C792" s="23" t="e">
        <f aca="false">IF(D792="","",IF($A792=$A791,"17:00","12:00"))</f>
        <v>#N/A</v>
      </c>
      <c r="D792" s="23" t="e">
        <f aca="false" t="array" ref="D792:D792">_xlfn.LET(
    _xlpm.d, A792,
    _xlpm.debut, DATE(2026,8,1),
    _xlpm.m, DATEDIF(_xlpm.debut, _xlpm.d, "m"),
    _xlpm.col, 1 + _xlpm.m*3,
    _xlpm.dates, INDEX('Calendrier 2026-2027'!$C$13:$BC$43,,_xlpm.col),
    _xlpm.titres, INDEX('Calendrier 2026-2027'!$D$13:$BD$43,,_xlpm.col),
    _xlpm.r, _xlfn.XLOOKUP(_xlpm.d, _xlpm.dates, _xlpm.titres),
    IF(_xlpm.r=0,"",_xlpm.r)
)</f>
        <v>#N/A</v>
      </c>
      <c r="E792" s="23" t="e">
        <f aca="false">IF(D792="","",IF(OR(D792="Entreprise",D792="Révisions (Etp)"),0,1))</f>
        <v>#N/A</v>
      </c>
      <c r="F792" s="23" t="str">
        <f aca="false">_xlfn.XLOOKUP('Fiche formation'!$C$8,SitesFormations[Site de formation principal],SitesFormations[Mail pour assiduité],"")</f>
        <v>cfa-ensuplr-upvd-iut-perpignan@umontpellier.fr</v>
      </c>
      <c r="G792" s="23" t="s">
        <v>773</v>
      </c>
      <c r="H792" s="23" t="str">
        <f aca="false">_xlfn.TEXTJOIN(" ",TRUE(),
'Fiche formation'!$C$18,
_xlfn.SWITCH('Fiche formation'!$C$18,"DNO","2A","DE AUDIO","3A",
_xlfn.SWITCH('Fiche formation'!$C$15,"DEUST","2A","DSCG","2A","MASTER","2A","BUT","3A","DCG","3A","LG","3A","LP","3A","INGE","3A",""))
)</f>
        <v>BUT GBSEE 66 3A</v>
      </c>
    </row>
    <row r="793" customFormat="false" ht="14.25" hidden="false" customHeight="false" outlineLevel="0" collapsed="false">
      <c r="A793" s="167" t="n">
        <f aca="false">IF(A792=A791,A792+1,A792)</f>
        <v>46630</v>
      </c>
      <c r="B793" s="23" t="e">
        <f aca="false">IF(D793="","",IF($A793=$A792,"14:00","08:00"))</f>
        <v>#N/A</v>
      </c>
      <c r="C793" s="23" t="e">
        <f aca="false">IF(D793="","",IF($A793=$A792,"17:00","12:00"))</f>
        <v>#N/A</v>
      </c>
      <c r="D793" s="23" t="e">
        <f aca="false" t="array" ref="D793:D793">_xlfn.LET(
    _xlpm.d, A793,
    _xlpm.debut, DATE(2026,8,1),
    _xlpm.m, DATEDIF(_xlpm.debut, _xlpm.d, "m"),
    _xlpm.col, 1 + _xlpm.m*3,
    _xlpm.dates, INDEX('Calendrier 2026-2027'!$C$13:$BC$43,,_xlpm.col),
    _xlpm.titres, INDEX('Calendrier 2026-2027'!$D$13:$BD$43,,_xlpm.col),
    _xlpm.r, _xlfn.XLOOKUP(_xlpm.d, _xlpm.dates, _xlpm.titres),
    IF(_xlpm.r=0,"",_xlpm.r)
)</f>
        <v>#N/A</v>
      </c>
      <c r="E793" s="23" t="e">
        <f aca="false">IF(D793="","",IF(OR(D793="Entreprise",D793="Révisions (Etp)"),0,1))</f>
        <v>#N/A</v>
      </c>
      <c r="F793" s="23" t="str">
        <f aca="false">_xlfn.XLOOKUP('Fiche formation'!$C$8,SitesFormations[Site de formation principal],SitesFormations[Mail pour assiduité],"")</f>
        <v>cfa-ensuplr-upvd-iut-perpignan@umontpellier.fr</v>
      </c>
      <c r="G793" s="23" t="s">
        <v>773</v>
      </c>
      <c r="H793" s="23" t="str">
        <f aca="false">_xlfn.TEXTJOIN(" ",TRUE(),
'Fiche formation'!$C$18,
_xlfn.SWITCH('Fiche formation'!$C$18,"DNO","2A","DE AUDIO","3A",
_xlfn.SWITCH('Fiche formation'!$C$15,"DEUST","2A","DSCG","2A","MASTER","2A","BUT","3A","DCG","3A","LG","3A","LP","3A","INGE","3A",""))
)</f>
        <v>BUT GBSEE 66 3A</v>
      </c>
    </row>
    <row r="794" customFormat="false" ht="14.25" hidden="false" customHeight="false" outlineLevel="0" collapsed="false">
      <c r="A794" s="167" t="n">
        <f aca="false">IF(A793=A792,A793+1,A793)</f>
        <v>46631</v>
      </c>
      <c r="B794" s="23" t="e">
        <f aca="false">IF(D794="","",IF($A794=$A793,"14:00","08:00"))</f>
        <v>#N/A</v>
      </c>
      <c r="C794" s="23" t="e">
        <f aca="false">IF(D794="","",IF($A794=$A793,"17:00","12:00"))</f>
        <v>#N/A</v>
      </c>
      <c r="D794" s="23" t="e">
        <f aca="false" t="array" ref="D794:D794">_xlfn.LET(
    _xlpm.d, A794,
    _xlpm.debut, DATE(2026,8,1),
    _xlpm.m, DATEDIF(_xlpm.debut, _xlpm.d, "m"),
    _xlpm.col, 1 + _xlpm.m*3,
    _xlpm.dates, INDEX('Calendrier 2026-2027'!$C$13:$BC$43,,_xlpm.col),
    _xlpm.titres, INDEX('Calendrier 2026-2027'!$D$13:$BD$43,,_xlpm.col),
    _xlpm.r, _xlfn.XLOOKUP(_xlpm.d, _xlpm.dates, _xlpm.titres),
    IF(_xlpm.r=0,"",_xlpm.r)
)</f>
        <v>#N/A</v>
      </c>
      <c r="E794" s="23" t="e">
        <f aca="false">IF(D794="","",IF(OR(D794="Entreprise",D794="Révisions (Etp)"),0,1))</f>
        <v>#N/A</v>
      </c>
      <c r="F794" s="23" t="str">
        <f aca="false">_xlfn.XLOOKUP('Fiche formation'!$C$8,SitesFormations[Site de formation principal],SitesFormations[Mail pour assiduité],"")</f>
        <v>cfa-ensuplr-upvd-iut-perpignan@umontpellier.fr</v>
      </c>
      <c r="G794" s="23" t="s">
        <v>773</v>
      </c>
      <c r="H794" s="23" t="str">
        <f aca="false">_xlfn.TEXTJOIN(" ",TRUE(),
'Fiche formation'!$C$18,
_xlfn.SWITCH('Fiche formation'!$C$18,"DNO","2A","DE AUDIO","3A",
_xlfn.SWITCH('Fiche formation'!$C$15,"DEUST","2A","DSCG","2A","MASTER","2A","BUT","3A","DCG","3A","LG","3A","LP","3A","INGE","3A",""))
)</f>
        <v>BUT GBSEE 66 3A</v>
      </c>
    </row>
    <row r="795" customFormat="false" ht="14.25" hidden="false" customHeight="false" outlineLevel="0" collapsed="false">
      <c r="A795" s="167" t="n">
        <f aca="false">IF(A794=A793,A794+1,A794)</f>
        <v>46631</v>
      </c>
      <c r="B795" s="23" t="e">
        <f aca="false">IF(D795="","",IF($A795=$A794,"14:00","08:00"))</f>
        <v>#N/A</v>
      </c>
      <c r="C795" s="23" t="e">
        <f aca="false">IF(D795="","",IF($A795=$A794,"17:00","12:00"))</f>
        <v>#N/A</v>
      </c>
      <c r="D795" s="23" t="e">
        <f aca="false" t="array" ref="D795:D795">_xlfn.LET(
    _xlpm.d, A795,
    _xlpm.debut, DATE(2026,8,1),
    _xlpm.m, DATEDIF(_xlpm.debut, _xlpm.d, "m"),
    _xlpm.col, 1 + _xlpm.m*3,
    _xlpm.dates, INDEX('Calendrier 2026-2027'!$C$13:$BC$43,,_xlpm.col),
    _xlpm.titres, INDEX('Calendrier 2026-2027'!$D$13:$BD$43,,_xlpm.col),
    _xlpm.r, _xlfn.XLOOKUP(_xlpm.d, _xlpm.dates, _xlpm.titres),
    IF(_xlpm.r=0,"",_xlpm.r)
)</f>
        <v>#N/A</v>
      </c>
      <c r="E795" s="23" t="e">
        <f aca="false">IF(D795="","",IF(OR(D795="Entreprise",D795="Révisions (Etp)"),0,1))</f>
        <v>#N/A</v>
      </c>
      <c r="F795" s="23" t="str">
        <f aca="false">_xlfn.XLOOKUP('Fiche formation'!$C$8,SitesFormations[Site de formation principal],SitesFormations[Mail pour assiduité],"")</f>
        <v>cfa-ensuplr-upvd-iut-perpignan@umontpellier.fr</v>
      </c>
      <c r="G795" s="23" t="s">
        <v>773</v>
      </c>
      <c r="H795" s="23" t="str">
        <f aca="false">_xlfn.TEXTJOIN(" ",TRUE(),
'Fiche formation'!$C$18,
_xlfn.SWITCH('Fiche formation'!$C$18,"DNO","2A","DE AUDIO","3A",
_xlfn.SWITCH('Fiche formation'!$C$15,"DEUST","2A","DSCG","2A","MASTER","2A","BUT","3A","DCG","3A","LG","3A","LP","3A","INGE","3A",""))
)</f>
        <v>BUT GBSEE 66 3A</v>
      </c>
    </row>
    <row r="796" customFormat="false" ht="14.25" hidden="false" customHeight="false" outlineLevel="0" collapsed="false">
      <c r="A796" s="167" t="n">
        <f aca="false">IF(A795=A794,A795+1,A795)</f>
        <v>46632</v>
      </c>
      <c r="B796" s="23" t="e">
        <f aca="false">IF(D796="","",IF($A796=$A795,"14:00","08:00"))</f>
        <v>#N/A</v>
      </c>
      <c r="C796" s="23" t="e">
        <f aca="false">IF(D796="","",IF($A796=$A795,"17:00","12:00"))</f>
        <v>#N/A</v>
      </c>
      <c r="D796" s="23" t="e">
        <f aca="false" t="array" ref="D796:D796">_xlfn.LET(
    _xlpm.d, A796,
    _xlpm.debut, DATE(2026,8,1),
    _xlpm.m, DATEDIF(_xlpm.debut, _xlpm.d, "m"),
    _xlpm.col, 1 + _xlpm.m*3,
    _xlpm.dates, INDEX('Calendrier 2026-2027'!$C$13:$BC$43,,_xlpm.col),
    _xlpm.titres, INDEX('Calendrier 2026-2027'!$D$13:$BD$43,,_xlpm.col),
    _xlpm.r, _xlfn.XLOOKUP(_xlpm.d, _xlpm.dates, _xlpm.titres),
    IF(_xlpm.r=0,"",_xlpm.r)
)</f>
        <v>#N/A</v>
      </c>
      <c r="E796" s="23" t="e">
        <f aca="false">IF(D796="","",IF(OR(D796="Entreprise",D796="Révisions (Etp)"),0,1))</f>
        <v>#N/A</v>
      </c>
      <c r="F796" s="23" t="str">
        <f aca="false">_xlfn.XLOOKUP('Fiche formation'!$C$8,SitesFormations[Site de formation principal],SitesFormations[Mail pour assiduité],"")</f>
        <v>cfa-ensuplr-upvd-iut-perpignan@umontpellier.fr</v>
      </c>
      <c r="G796" s="23" t="s">
        <v>773</v>
      </c>
      <c r="H796" s="23" t="str">
        <f aca="false">_xlfn.TEXTJOIN(" ",TRUE(),
'Fiche formation'!$C$18,
_xlfn.SWITCH('Fiche formation'!$C$18,"DNO","2A","DE AUDIO","3A",
_xlfn.SWITCH('Fiche formation'!$C$15,"DEUST","2A","DSCG","2A","MASTER","2A","BUT","3A","DCG","3A","LG","3A","LP","3A","INGE","3A",""))
)</f>
        <v>BUT GBSEE 66 3A</v>
      </c>
    </row>
    <row r="797" customFormat="false" ht="14.25" hidden="false" customHeight="false" outlineLevel="0" collapsed="false">
      <c r="A797" s="167" t="n">
        <f aca="false">IF(A796=A795,A796+1,A796)</f>
        <v>46632</v>
      </c>
      <c r="B797" s="23" t="e">
        <f aca="false">IF(D797="","",IF($A797=$A796,"14:00","08:00"))</f>
        <v>#N/A</v>
      </c>
      <c r="C797" s="23" t="e">
        <f aca="false">IF(D797="","",IF($A797=$A796,"17:00","12:00"))</f>
        <v>#N/A</v>
      </c>
      <c r="D797" s="23" t="e">
        <f aca="false" t="array" ref="D797:D797">_xlfn.LET(
    _xlpm.d, A797,
    _xlpm.debut, DATE(2026,8,1),
    _xlpm.m, DATEDIF(_xlpm.debut, _xlpm.d, "m"),
    _xlpm.col, 1 + _xlpm.m*3,
    _xlpm.dates, INDEX('Calendrier 2026-2027'!$C$13:$BC$43,,_xlpm.col),
    _xlpm.titres, INDEX('Calendrier 2026-2027'!$D$13:$BD$43,,_xlpm.col),
    _xlpm.r, _xlfn.XLOOKUP(_xlpm.d, _xlpm.dates, _xlpm.titres),
    IF(_xlpm.r=0,"",_xlpm.r)
)</f>
        <v>#N/A</v>
      </c>
      <c r="E797" s="23" t="e">
        <f aca="false">IF(D797="","",IF(OR(D797="Entreprise",D797="Révisions (Etp)"),0,1))</f>
        <v>#N/A</v>
      </c>
      <c r="F797" s="23" t="str">
        <f aca="false">_xlfn.XLOOKUP('Fiche formation'!$C$8,SitesFormations[Site de formation principal],SitesFormations[Mail pour assiduité],"")</f>
        <v>cfa-ensuplr-upvd-iut-perpignan@umontpellier.fr</v>
      </c>
      <c r="G797" s="23" t="s">
        <v>773</v>
      </c>
      <c r="H797" s="23" t="str">
        <f aca="false">_xlfn.TEXTJOIN(" ",TRUE(),
'Fiche formation'!$C$18,
_xlfn.SWITCH('Fiche formation'!$C$18,"DNO","2A","DE AUDIO","3A",
_xlfn.SWITCH('Fiche formation'!$C$15,"DEUST","2A","DSCG","2A","MASTER","2A","BUT","3A","DCG","3A","LG","3A","LP","3A","INGE","3A",""))
)</f>
        <v>BUT GBSEE 66 3A</v>
      </c>
    </row>
    <row r="798" customFormat="false" ht="14.25" hidden="false" customHeight="false" outlineLevel="0" collapsed="false">
      <c r="A798" s="167" t="n">
        <f aca="false">IF(A797=A796,A797+1,A797)</f>
        <v>46633</v>
      </c>
      <c r="B798" s="23" t="e">
        <f aca="false">IF(D798="","",IF($A798=$A797,"14:00","08:00"))</f>
        <v>#N/A</v>
      </c>
      <c r="C798" s="23" t="e">
        <f aca="false">IF(D798="","",IF($A798=$A797,"17:00","12:00"))</f>
        <v>#N/A</v>
      </c>
      <c r="D798" s="23" t="e">
        <f aca="false" t="array" ref="D798:D798">_xlfn.LET(
    _xlpm.d, A798,
    _xlpm.debut, DATE(2026,8,1),
    _xlpm.m, DATEDIF(_xlpm.debut, _xlpm.d, "m"),
    _xlpm.col, 1 + _xlpm.m*3,
    _xlpm.dates, INDEX('Calendrier 2026-2027'!$C$13:$BC$43,,_xlpm.col),
    _xlpm.titres, INDEX('Calendrier 2026-2027'!$D$13:$BD$43,,_xlpm.col),
    _xlpm.r, _xlfn.XLOOKUP(_xlpm.d, _xlpm.dates, _xlpm.titres),
    IF(_xlpm.r=0,"",_xlpm.r)
)</f>
        <v>#N/A</v>
      </c>
      <c r="E798" s="23" t="e">
        <f aca="false">IF(D798="","",IF(OR(D798="Entreprise",D798="Révisions (Etp)"),0,1))</f>
        <v>#N/A</v>
      </c>
      <c r="F798" s="23" t="str">
        <f aca="false">_xlfn.XLOOKUP('Fiche formation'!$C$8,SitesFormations[Site de formation principal],SitesFormations[Mail pour assiduité],"")</f>
        <v>cfa-ensuplr-upvd-iut-perpignan@umontpellier.fr</v>
      </c>
      <c r="G798" s="23" t="s">
        <v>773</v>
      </c>
      <c r="H798" s="23" t="str">
        <f aca="false">_xlfn.TEXTJOIN(" ",TRUE(),
'Fiche formation'!$C$18,
_xlfn.SWITCH('Fiche formation'!$C$18,"DNO","2A","DE AUDIO","3A",
_xlfn.SWITCH('Fiche formation'!$C$15,"DEUST","2A","DSCG","2A","MASTER","2A","BUT","3A","DCG","3A","LG","3A","LP","3A","INGE","3A",""))
)</f>
        <v>BUT GBSEE 66 3A</v>
      </c>
    </row>
    <row r="799" customFormat="false" ht="14.25" hidden="false" customHeight="false" outlineLevel="0" collapsed="false">
      <c r="A799" s="167" t="n">
        <f aca="false">IF(A798=A797,A798+1,A798)</f>
        <v>46633</v>
      </c>
      <c r="B799" s="23" t="e">
        <f aca="false">IF(D799="","",IF($A799=$A798,"14:00","08:00"))</f>
        <v>#N/A</v>
      </c>
      <c r="C799" s="23" t="e">
        <f aca="false">IF(D799="","",IF($A799=$A798,"17:00","12:00"))</f>
        <v>#N/A</v>
      </c>
      <c r="D799" s="23" t="e">
        <f aca="false" t="array" ref="D799:D799">_xlfn.LET(
    _xlpm.d, A799,
    _xlpm.debut, DATE(2026,8,1),
    _xlpm.m, DATEDIF(_xlpm.debut, _xlpm.d, "m"),
    _xlpm.col, 1 + _xlpm.m*3,
    _xlpm.dates, INDEX('Calendrier 2026-2027'!$C$13:$BC$43,,_xlpm.col),
    _xlpm.titres, INDEX('Calendrier 2026-2027'!$D$13:$BD$43,,_xlpm.col),
    _xlpm.r, _xlfn.XLOOKUP(_xlpm.d, _xlpm.dates, _xlpm.titres),
    IF(_xlpm.r=0,"",_xlpm.r)
)</f>
        <v>#N/A</v>
      </c>
      <c r="E799" s="23" t="e">
        <f aca="false">IF(D799="","",IF(OR(D799="Entreprise",D799="Révisions (Etp)"),0,1))</f>
        <v>#N/A</v>
      </c>
      <c r="F799" s="23" t="str">
        <f aca="false">_xlfn.XLOOKUP('Fiche formation'!$C$8,SitesFormations[Site de formation principal],SitesFormations[Mail pour assiduité],"")</f>
        <v>cfa-ensuplr-upvd-iut-perpignan@umontpellier.fr</v>
      </c>
      <c r="G799" s="23" t="s">
        <v>773</v>
      </c>
      <c r="H799" s="23" t="str">
        <f aca="false">_xlfn.TEXTJOIN(" ",TRUE(),
'Fiche formation'!$C$18,
_xlfn.SWITCH('Fiche formation'!$C$18,"DNO","2A","DE AUDIO","3A",
_xlfn.SWITCH('Fiche formation'!$C$15,"DEUST","2A","DSCG","2A","MASTER","2A","BUT","3A","DCG","3A","LG","3A","LP","3A","INGE","3A",""))
)</f>
        <v>BUT GBSEE 66 3A</v>
      </c>
    </row>
    <row r="800" customFormat="false" ht="14.25" hidden="false" customHeight="false" outlineLevel="0" collapsed="false">
      <c r="A800" s="167" t="n">
        <f aca="false">IF(A799=A798,A799+1,A799)</f>
        <v>46634</v>
      </c>
      <c r="B800" s="23" t="e">
        <f aca="false">IF(D800="","",IF($A800=$A799,"14:00","08:00"))</f>
        <v>#N/A</v>
      </c>
      <c r="C800" s="23" t="e">
        <f aca="false">IF(D800="","",IF($A800=$A799,"17:00","12:00"))</f>
        <v>#N/A</v>
      </c>
      <c r="D800" s="23" t="e">
        <f aca="false" t="array" ref="D800:D800">_xlfn.LET(
    _xlpm.d, A800,
    _xlpm.debut, DATE(2026,8,1),
    _xlpm.m, DATEDIF(_xlpm.debut, _xlpm.d, "m"),
    _xlpm.col, 1 + _xlpm.m*3,
    _xlpm.dates, INDEX('Calendrier 2026-2027'!$C$13:$BC$43,,_xlpm.col),
    _xlpm.titres, INDEX('Calendrier 2026-2027'!$D$13:$BD$43,,_xlpm.col),
    _xlpm.r, _xlfn.XLOOKUP(_xlpm.d, _xlpm.dates, _xlpm.titres),
    IF(_xlpm.r=0,"",_xlpm.r)
)</f>
        <v>#N/A</v>
      </c>
      <c r="E800" s="23" t="e">
        <f aca="false">IF(D800="","",IF(OR(D800="Entreprise",D800="Révisions (Etp)"),0,1))</f>
        <v>#N/A</v>
      </c>
      <c r="F800" s="23" t="str">
        <f aca="false">_xlfn.XLOOKUP('Fiche formation'!$C$8,SitesFormations[Site de formation principal],SitesFormations[Mail pour assiduité],"")</f>
        <v>cfa-ensuplr-upvd-iut-perpignan@umontpellier.fr</v>
      </c>
      <c r="G800" s="23" t="s">
        <v>773</v>
      </c>
      <c r="H800" s="23" t="str">
        <f aca="false">_xlfn.TEXTJOIN(" ",TRUE(),
'Fiche formation'!$C$18,
_xlfn.SWITCH('Fiche formation'!$C$18,"DNO","2A","DE AUDIO","3A",
_xlfn.SWITCH('Fiche formation'!$C$15,"DEUST","2A","DSCG","2A","MASTER","2A","BUT","3A","DCG","3A","LG","3A","LP","3A","INGE","3A",""))
)</f>
        <v>BUT GBSEE 66 3A</v>
      </c>
    </row>
    <row r="801" customFormat="false" ht="14.25" hidden="false" customHeight="false" outlineLevel="0" collapsed="false">
      <c r="A801" s="167" t="n">
        <f aca="false">IF(A800=A799,A800+1,A800)</f>
        <v>46634</v>
      </c>
      <c r="B801" s="23" t="e">
        <f aca="false">IF(D801="","",IF($A801=$A800,"14:00","08:00"))</f>
        <v>#N/A</v>
      </c>
      <c r="C801" s="23" t="e">
        <f aca="false">IF(D801="","",IF($A801=$A800,"17:00","12:00"))</f>
        <v>#N/A</v>
      </c>
      <c r="D801" s="23" t="e">
        <f aca="false" t="array" ref="D801:D801">_xlfn.LET(
    _xlpm.d, A801,
    _xlpm.debut, DATE(2026,8,1),
    _xlpm.m, DATEDIF(_xlpm.debut, _xlpm.d, "m"),
    _xlpm.col, 1 + _xlpm.m*3,
    _xlpm.dates, INDEX('Calendrier 2026-2027'!$C$13:$BC$43,,_xlpm.col),
    _xlpm.titres, INDEX('Calendrier 2026-2027'!$D$13:$BD$43,,_xlpm.col),
    _xlpm.r, _xlfn.XLOOKUP(_xlpm.d, _xlpm.dates, _xlpm.titres),
    IF(_xlpm.r=0,"",_xlpm.r)
)</f>
        <v>#N/A</v>
      </c>
      <c r="E801" s="23" t="e">
        <f aca="false">IF(D801="","",IF(OR(D801="Entreprise",D801="Révisions (Etp)"),0,1))</f>
        <v>#N/A</v>
      </c>
      <c r="F801" s="23" t="str">
        <f aca="false">_xlfn.XLOOKUP('Fiche formation'!$C$8,SitesFormations[Site de formation principal],SitesFormations[Mail pour assiduité],"")</f>
        <v>cfa-ensuplr-upvd-iut-perpignan@umontpellier.fr</v>
      </c>
      <c r="G801" s="23" t="s">
        <v>773</v>
      </c>
      <c r="H801" s="23" t="str">
        <f aca="false">_xlfn.TEXTJOIN(" ",TRUE(),
'Fiche formation'!$C$18,
_xlfn.SWITCH('Fiche formation'!$C$18,"DNO","2A","DE AUDIO","3A",
_xlfn.SWITCH('Fiche formation'!$C$15,"DEUST","2A","DSCG","2A","MASTER","2A","BUT","3A","DCG","3A","LG","3A","LP","3A","INGE","3A",""))
)</f>
        <v>BUT GBSEE 66 3A</v>
      </c>
    </row>
    <row r="802" customFormat="false" ht="14.25" hidden="false" customHeight="false" outlineLevel="0" collapsed="false">
      <c r="A802" s="167" t="n">
        <f aca="false">IF(A801=A800,A801+1,A801)</f>
        <v>46635</v>
      </c>
      <c r="B802" s="23" t="e">
        <f aca="false">IF(D802="","",IF($A802=$A801,"14:00","08:00"))</f>
        <v>#N/A</v>
      </c>
      <c r="C802" s="23" t="e">
        <f aca="false">IF(D802="","",IF($A802=$A801,"17:00","12:00"))</f>
        <v>#N/A</v>
      </c>
      <c r="D802" s="23" t="e">
        <f aca="false" t="array" ref="D802:D802">_xlfn.LET(
    _xlpm.d, A802,
    _xlpm.debut, DATE(2026,8,1),
    _xlpm.m, DATEDIF(_xlpm.debut, _xlpm.d, "m"),
    _xlpm.col, 1 + _xlpm.m*3,
    _xlpm.dates, INDEX('Calendrier 2026-2027'!$C$13:$BC$43,,_xlpm.col),
    _xlpm.titres, INDEX('Calendrier 2026-2027'!$D$13:$BD$43,,_xlpm.col),
    _xlpm.r, _xlfn.XLOOKUP(_xlpm.d, _xlpm.dates, _xlpm.titres),
    IF(_xlpm.r=0,"",_xlpm.r)
)</f>
        <v>#N/A</v>
      </c>
      <c r="E802" s="23" t="e">
        <f aca="false">IF(D802="","",IF(OR(D802="Entreprise",D802="Révisions (Etp)"),0,1))</f>
        <v>#N/A</v>
      </c>
      <c r="F802" s="23" t="str">
        <f aca="false">_xlfn.XLOOKUP('Fiche formation'!$C$8,SitesFormations[Site de formation principal],SitesFormations[Mail pour assiduité],"")</f>
        <v>cfa-ensuplr-upvd-iut-perpignan@umontpellier.fr</v>
      </c>
      <c r="G802" s="23" t="s">
        <v>773</v>
      </c>
      <c r="H802" s="23" t="str">
        <f aca="false">_xlfn.TEXTJOIN(" ",TRUE(),
'Fiche formation'!$C$18,
_xlfn.SWITCH('Fiche formation'!$C$18,"DNO","2A","DE AUDIO","3A",
_xlfn.SWITCH('Fiche formation'!$C$15,"DEUST","2A","DSCG","2A","MASTER","2A","BUT","3A","DCG","3A","LG","3A","LP","3A","INGE","3A",""))
)</f>
        <v>BUT GBSEE 66 3A</v>
      </c>
    </row>
    <row r="803" customFormat="false" ht="14.25" hidden="false" customHeight="false" outlineLevel="0" collapsed="false">
      <c r="A803" s="167" t="n">
        <f aca="false">IF(A802=A801,A802+1,A802)</f>
        <v>46635</v>
      </c>
      <c r="B803" s="23" t="e">
        <f aca="false">IF(D803="","",IF($A803=$A802,"14:00","08:00"))</f>
        <v>#N/A</v>
      </c>
      <c r="C803" s="23" t="e">
        <f aca="false">IF(D803="","",IF($A803=$A802,"17:00","12:00"))</f>
        <v>#N/A</v>
      </c>
      <c r="D803" s="23" t="e">
        <f aca="false" t="array" ref="D803:D803">_xlfn.LET(
    _xlpm.d, A803,
    _xlpm.debut, DATE(2026,8,1),
    _xlpm.m, DATEDIF(_xlpm.debut, _xlpm.d, "m"),
    _xlpm.col, 1 + _xlpm.m*3,
    _xlpm.dates, INDEX('Calendrier 2026-2027'!$C$13:$BC$43,,_xlpm.col),
    _xlpm.titres, INDEX('Calendrier 2026-2027'!$D$13:$BD$43,,_xlpm.col),
    _xlpm.r, _xlfn.XLOOKUP(_xlpm.d, _xlpm.dates, _xlpm.titres),
    IF(_xlpm.r=0,"",_xlpm.r)
)</f>
        <v>#N/A</v>
      </c>
      <c r="E803" s="23" t="e">
        <f aca="false">IF(D803="","",IF(OR(D803="Entreprise",D803="Révisions (Etp)"),0,1))</f>
        <v>#N/A</v>
      </c>
      <c r="F803" s="23" t="str">
        <f aca="false">_xlfn.XLOOKUP('Fiche formation'!$C$8,SitesFormations[Site de formation principal],SitesFormations[Mail pour assiduité],"")</f>
        <v>cfa-ensuplr-upvd-iut-perpignan@umontpellier.fr</v>
      </c>
      <c r="G803" s="23" t="s">
        <v>773</v>
      </c>
      <c r="H803" s="23" t="str">
        <f aca="false">_xlfn.TEXTJOIN(" ",TRUE(),
'Fiche formation'!$C$18,
_xlfn.SWITCH('Fiche formation'!$C$18,"DNO","2A","DE AUDIO","3A",
_xlfn.SWITCH('Fiche formation'!$C$15,"DEUST","2A","DSCG","2A","MASTER","2A","BUT","3A","DCG","3A","LG","3A","LP","3A","INGE","3A",""))
)</f>
        <v>BUT GBSEE 66 3A</v>
      </c>
    </row>
    <row r="804" customFormat="false" ht="14.25" hidden="false" customHeight="false" outlineLevel="0" collapsed="false">
      <c r="A804" s="167" t="n">
        <f aca="false">IF(A803=A802,A803+1,A803)</f>
        <v>46636</v>
      </c>
      <c r="B804" s="23" t="e">
        <f aca="false">IF(D804="","",IF($A804=$A803,"14:00","08:00"))</f>
        <v>#N/A</v>
      </c>
      <c r="C804" s="23" t="e">
        <f aca="false">IF(D804="","",IF($A804=$A803,"17:00","12:00"))</f>
        <v>#N/A</v>
      </c>
      <c r="D804" s="23" t="e">
        <f aca="false" t="array" ref="D804:D804">_xlfn.LET(
    _xlpm.d, A804,
    _xlpm.debut, DATE(2026,8,1),
    _xlpm.m, DATEDIF(_xlpm.debut, _xlpm.d, "m"),
    _xlpm.col, 1 + _xlpm.m*3,
    _xlpm.dates, INDEX('Calendrier 2026-2027'!$C$13:$BC$43,,_xlpm.col),
    _xlpm.titres, INDEX('Calendrier 2026-2027'!$D$13:$BD$43,,_xlpm.col),
    _xlpm.r, _xlfn.XLOOKUP(_xlpm.d, _xlpm.dates, _xlpm.titres),
    IF(_xlpm.r=0,"",_xlpm.r)
)</f>
        <v>#N/A</v>
      </c>
      <c r="E804" s="23" t="e">
        <f aca="false">IF(D804="","",IF(OR(D804="Entreprise",D804="Révisions (Etp)"),0,1))</f>
        <v>#N/A</v>
      </c>
      <c r="F804" s="23" t="str">
        <f aca="false">_xlfn.XLOOKUP('Fiche formation'!$C$8,SitesFormations[Site de formation principal],SitesFormations[Mail pour assiduité],"")</f>
        <v>cfa-ensuplr-upvd-iut-perpignan@umontpellier.fr</v>
      </c>
      <c r="G804" s="23" t="s">
        <v>773</v>
      </c>
      <c r="H804" s="23" t="str">
        <f aca="false">_xlfn.TEXTJOIN(" ",TRUE(),
'Fiche formation'!$C$18,
_xlfn.SWITCH('Fiche formation'!$C$18,"DNO","2A","DE AUDIO","3A",
_xlfn.SWITCH('Fiche formation'!$C$15,"DEUST","2A","DSCG","2A","MASTER","2A","BUT","3A","DCG","3A","LG","3A","LP","3A","INGE","3A",""))
)</f>
        <v>BUT GBSEE 66 3A</v>
      </c>
    </row>
    <row r="805" customFormat="false" ht="14.25" hidden="false" customHeight="false" outlineLevel="0" collapsed="false">
      <c r="A805" s="167" t="n">
        <f aca="false">IF(A804=A803,A804+1,A804)</f>
        <v>46636</v>
      </c>
      <c r="B805" s="23" t="e">
        <f aca="false">IF(D805="","",IF($A805=$A804,"14:00","08:00"))</f>
        <v>#N/A</v>
      </c>
      <c r="C805" s="23" t="e">
        <f aca="false">IF(D805="","",IF($A805=$A804,"17:00","12:00"))</f>
        <v>#N/A</v>
      </c>
      <c r="D805" s="23" t="e">
        <f aca="false" t="array" ref="D805:D805">_xlfn.LET(
    _xlpm.d, A805,
    _xlpm.debut, DATE(2026,8,1),
    _xlpm.m, DATEDIF(_xlpm.debut, _xlpm.d, "m"),
    _xlpm.col, 1 + _xlpm.m*3,
    _xlpm.dates, INDEX('Calendrier 2026-2027'!$C$13:$BC$43,,_xlpm.col),
    _xlpm.titres, INDEX('Calendrier 2026-2027'!$D$13:$BD$43,,_xlpm.col),
    _xlpm.r, _xlfn.XLOOKUP(_xlpm.d, _xlpm.dates, _xlpm.titres),
    IF(_xlpm.r=0,"",_xlpm.r)
)</f>
        <v>#N/A</v>
      </c>
      <c r="E805" s="23" t="e">
        <f aca="false">IF(D805="","",IF(OR(D805="Entreprise",D805="Révisions (Etp)"),0,1))</f>
        <v>#N/A</v>
      </c>
      <c r="F805" s="23" t="str">
        <f aca="false">_xlfn.XLOOKUP('Fiche formation'!$C$8,SitesFormations[Site de formation principal],SitesFormations[Mail pour assiduité],"")</f>
        <v>cfa-ensuplr-upvd-iut-perpignan@umontpellier.fr</v>
      </c>
      <c r="G805" s="23" t="s">
        <v>773</v>
      </c>
      <c r="H805" s="23" t="str">
        <f aca="false">_xlfn.TEXTJOIN(" ",TRUE(),
'Fiche formation'!$C$18,
_xlfn.SWITCH('Fiche formation'!$C$18,"DNO","2A","DE AUDIO","3A",
_xlfn.SWITCH('Fiche formation'!$C$15,"DEUST","2A","DSCG","2A","MASTER","2A","BUT","3A","DCG","3A","LG","3A","LP","3A","INGE","3A",""))
)</f>
        <v>BUT GBSEE 66 3A</v>
      </c>
    </row>
    <row r="806" customFormat="false" ht="14.25" hidden="false" customHeight="false" outlineLevel="0" collapsed="false">
      <c r="A806" s="167" t="n">
        <f aca="false">IF(A805=A804,A805+1,A805)</f>
        <v>46637</v>
      </c>
      <c r="B806" s="23" t="e">
        <f aca="false">IF(D806="","",IF($A806=$A805,"14:00","08:00"))</f>
        <v>#N/A</v>
      </c>
      <c r="C806" s="23" t="e">
        <f aca="false">IF(D806="","",IF($A806=$A805,"17:00","12:00"))</f>
        <v>#N/A</v>
      </c>
      <c r="D806" s="23" t="e">
        <f aca="false" t="array" ref="D806:D806">_xlfn.LET(
    _xlpm.d, A806,
    _xlpm.debut, DATE(2026,8,1),
    _xlpm.m, DATEDIF(_xlpm.debut, _xlpm.d, "m"),
    _xlpm.col, 1 + _xlpm.m*3,
    _xlpm.dates, INDEX('Calendrier 2026-2027'!$C$13:$BC$43,,_xlpm.col),
    _xlpm.titres, INDEX('Calendrier 2026-2027'!$D$13:$BD$43,,_xlpm.col),
    _xlpm.r, _xlfn.XLOOKUP(_xlpm.d, _xlpm.dates, _xlpm.titres),
    IF(_xlpm.r=0,"",_xlpm.r)
)</f>
        <v>#N/A</v>
      </c>
      <c r="E806" s="23" t="e">
        <f aca="false">IF(D806="","",IF(OR(D806="Entreprise",D806="Révisions (Etp)"),0,1))</f>
        <v>#N/A</v>
      </c>
      <c r="F806" s="23" t="str">
        <f aca="false">_xlfn.XLOOKUP('Fiche formation'!$C$8,SitesFormations[Site de formation principal],SitesFormations[Mail pour assiduité],"")</f>
        <v>cfa-ensuplr-upvd-iut-perpignan@umontpellier.fr</v>
      </c>
      <c r="G806" s="23" t="s">
        <v>773</v>
      </c>
      <c r="H806" s="23" t="str">
        <f aca="false">_xlfn.TEXTJOIN(" ",TRUE(),
'Fiche formation'!$C$18,
_xlfn.SWITCH('Fiche formation'!$C$18,"DNO","2A","DE AUDIO","3A",
_xlfn.SWITCH('Fiche formation'!$C$15,"DEUST","2A","DSCG","2A","MASTER","2A","BUT","3A","DCG","3A","LG","3A","LP","3A","INGE","3A",""))
)</f>
        <v>BUT GBSEE 66 3A</v>
      </c>
    </row>
    <row r="807" customFormat="false" ht="14.25" hidden="false" customHeight="false" outlineLevel="0" collapsed="false">
      <c r="A807" s="167" t="n">
        <f aca="false">IF(A806=A805,A806+1,A806)</f>
        <v>46637</v>
      </c>
      <c r="B807" s="23" t="e">
        <f aca="false">IF(D807="","",IF($A807=$A806,"14:00","08:00"))</f>
        <v>#N/A</v>
      </c>
      <c r="C807" s="23" t="e">
        <f aca="false">IF(D807="","",IF($A807=$A806,"17:00","12:00"))</f>
        <v>#N/A</v>
      </c>
      <c r="D807" s="23" t="e">
        <f aca="false" t="array" ref="D807:D807">_xlfn.LET(
    _xlpm.d, A807,
    _xlpm.debut, DATE(2026,8,1),
    _xlpm.m, DATEDIF(_xlpm.debut, _xlpm.d, "m"),
    _xlpm.col, 1 + _xlpm.m*3,
    _xlpm.dates, INDEX('Calendrier 2026-2027'!$C$13:$BC$43,,_xlpm.col),
    _xlpm.titres, INDEX('Calendrier 2026-2027'!$D$13:$BD$43,,_xlpm.col),
    _xlpm.r, _xlfn.XLOOKUP(_xlpm.d, _xlpm.dates, _xlpm.titres),
    IF(_xlpm.r=0,"",_xlpm.r)
)</f>
        <v>#N/A</v>
      </c>
      <c r="E807" s="23" t="e">
        <f aca="false">IF(D807="","",IF(OR(D807="Entreprise",D807="Révisions (Etp)"),0,1))</f>
        <v>#N/A</v>
      </c>
      <c r="F807" s="23" t="str">
        <f aca="false">_xlfn.XLOOKUP('Fiche formation'!$C$8,SitesFormations[Site de formation principal],SitesFormations[Mail pour assiduité],"")</f>
        <v>cfa-ensuplr-upvd-iut-perpignan@umontpellier.fr</v>
      </c>
      <c r="G807" s="23" t="s">
        <v>773</v>
      </c>
      <c r="H807" s="23" t="str">
        <f aca="false">_xlfn.TEXTJOIN(" ",TRUE(),
'Fiche formation'!$C$18,
_xlfn.SWITCH('Fiche formation'!$C$18,"DNO","2A","DE AUDIO","3A",
_xlfn.SWITCH('Fiche formation'!$C$15,"DEUST","2A","DSCG","2A","MASTER","2A","BUT","3A","DCG","3A","LG","3A","LP","3A","INGE","3A",""))
)</f>
        <v>BUT GBSEE 66 3A</v>
      </c>
    </row>
    <row r="808" customFormat="false" ht="14.25" hidden="false" customHeight="false" outlineLevel="0" collapsed="false">
      <c r="A808" s="167" t="n">
        <f aca="false">IF(A807=A806,A807+1,A807)</f>
        <v>46638</v>
      </c>
      <c r="B808" s="23" t="e">
        <f aca="false">IF(D808="","",IF($A808=$A807,"14:00","08:00"))</f>
        <v>#N/A</v>
      </c>
      <c r="C808" s="23" t="e">
        <f aca="false">IF(D808="","",IF($A808=$A807,"17:00","12:00"))</f>
        <v>#N/A</v>
      </c>
      <c r="D808" s="23" t="e">
        <f aca="false" t="array" ref="D808:D808">_xlfn.LET(
    _xlpm.d, A808,
    _xlpm.debut, DATE(2026,8,1),
    _xlpm.m, DATEDIF(_xlpm.debut, _xlpm.d, "m"),
    _xlpm.col, 1 + _xlpm.m*3,
    _xlpm.dates, INDEX('Calendrier 2026-2027'!$C$13:$BC$43,,_xlpm.col),
    _xlpm.titres, INDEX('Calendrier 2026-2027'!$D$13:$BD$43,,_xlpm.col),
    _xlpm.r, _xlfn.XLOOKUP(_xlpm.d, _xlpm.dates, _xlpm.titres),
    IF(_xlpm.r=0,"",_xlpm.r)
)</f>
        <v>#N/A</v>
      </c>
      <c r="E808" s="23" t="e">
        <f aca="false">IF(D808="","",IF(OR(D808="Entreprise",D808="Révisions (Etp)"),0,1))</f>
        <v>#N/A</v>
      </c>
      <c r="F808" s="23" t="str">
        <f aca="false">_xlfn.XLOOKUP('Fiche formation'!$C$8,SitesFormations[Site de formation principal],SitesFormations[Mail pour assiduité],"")</f>
        <v>cfa-ensuplr-upvd-iut-perpignan@umontpellier.fr</v>
      </c>
      <c r="G808" s="23" t="s">
        <v>773</v>
      </c>
      <c r="H808" s="23" t="str">
        <f aca="false">_xlfn.TEXTJOIN(" ",TRUE(),
'Fiche formation'!$C$18,
_xlfn.SWITCH('Fiche formation'!$C$18,"DNO","2A","DE AUDIO","3A",
_xlfn.SWITCH('Fiche formation'!$C$15,"DEUST","2A","DSCG","2A","MASTER","2A","BUT","3A","DCG","3A","LG","3A","LP","3A","INGE","3A",""))
)</f>
        <v>BUT GBSEE 66 3A</v>
      </c>
    </row>
    <row r="809" customFormat="false" ht="14.25" hidden="false" customHeight="false" outlineLevel="0" collapsed="false">
      <c r="A809" s="167" t="n">
        <f aca="false">IF(A808=A807,A808+1,A808)</f>
        <v>46638</v>
      </c>
      <c r="B809" s="23" t="e">
        <f aca="false">IF(D809="","",IF($A809=$A808,"14:00","08:00"))</f>
        <v>#N/A</v>
      </c>
      <c r="C809" s="23" t="e">
        <f aca="false">IF(D809="","",IF($A809=$A808,"17:00","12:00"))</f>
        <v>#N/A</v>
      </c>
      <c r="D809" s="23" t="e">
        <f aca="false" t="array" ref="D809:D809">_xlfn.LET(
    _xlpm.d, A809,
    _xlpm.debut, DATE(2026,8,1),
    _xlpm.m, DATEDIF(_xlpm.debut, _xlpm.d, "m"),
    _xlpm.col, 1 + _xlpm.m*3,
    _xlpm.dates, INDEX('Calendrier 2026-2027'!$C$13:$BC$43,,_xlpm.col),
    _xlpm.titres, INDEX('Calendrier 2026-2027'!$D$13:$BD$43,,_xlpm.col),
    _xlpm.r, _xlfn.XLOOKUP(_xlpm.d, _xlpm.dates, _xlpm.titres),
    IF(_xlpm.r=0,"",_xlpm.r)
)</f>
        <v>#N/A</v>
      </c>
      <c r="E809" s="23" t="e">
        <f aca="false">IF(D809="","",IF(OR(D809="Entreprise",D809="Révisions (Etp)"),0,1))</f>
        <v>#N/A</v>
      </c>
      <c r="F809" s="23" t="str">
        <f aca="false">_xlfn.XLOOKUP('Fiche formation'!$C$8,SitesFormations[Site de formation principal],SitesFormations[Mail pour assiduité],"")</f>
        <v>cfa-ensuplr-upvd-iut-perpignan@umontpellier.fr</v>
      </c>
      <c r="G809" s="23" t="s">
        <v>773</v>
      </c>
      <c r="H809" s="23" t="str">
        <f aca="false">_xlfn.TEXTJOIN(" ",TRUE(),
'Fiche formation'!$C$18,
_xlfn.SWITCH('Fiche formation'!$C$18,"DNO","2A","DE AUDIO","3A",
_xlfn.SWITCH('Fiche formation'!$C$15,"DEUST","2A","DSCG","2A","MASTER","2A","BUT","3A","DCG","3A","LG","3A","LP","3A","INGE","3A",""))
)</f>
        <v>BUT GBSEE 66 3A</v>
      </c>
    </row>
    <row r="810" customFormat="false" ht="14.25" hidden="false" customHeight="false" outlineLevel="0" collapsed="false">
      <c r="A810" s="167" t="n">
        <f aca="false">IF(A809=A808,A809+1,A809)</f>
        <v>46639</v>
      </c>
      <c r="B810" s="23" t="e">
        <f aca="false">IF(D810="","",IF($A810=$A809,"14:00","08:00"))</f>
        <v>#N/A</v>
      </c>
      <c r="C810" s="23" t="e">
        <f aca="false">IF(D810="","",IF($A810=$A809,"17:00","12:00"))</f>
        <v>#N/A</v>
      </c>
      <c r="D810" s="23" t="e">
        <f aca="false" t="array" ref="D810:D810">_xlfn.LET(
    _xlpm.d, A810,
    _xlpm.debut, DATE(2026,8,1),
    _xlpm.m, DATEDIF(_xlpm.debut, _xlpm.d, "m"),
    _xlpm.col, 1 + _xlpm.m*3,
    _xlpm.dates, INDEX('Calendrier 2026-2027'!$C$13:$BC$43,,_xlpm.col),
    _xlpm.titres, INDEX('Calendrier 2026-2027'!$D$13:$BD$43,,_xlpm.col),
    _xlpm.r, _xlfn.XLOOKUP(_xlpm.d, _xlpm.dates, _xlpm.titres),
    IF(_xlpm.r=0,"",_xlpm.r)
)</f>
        <v>#N/A</v>
      </c>
      <c r="E810" s="23" t="e">
        <f aca="false">IF(D810="","",IF(OR(D810="Entreprise",D810="Révisions (Etp)"),0,1))</f>
        <v>#N/A</v>
      </c>
      <c r="F810" s="23" t="str">
        <f aca="false">_xlfn.XLOOKUP('Fiche formation'!$C$8,SitesFormations[Site de formation principal],SitesFormations[Mail pour assiduité],"")</f>
        <v>cfa-ensuplr-upvd-iut-perpignan@umontpellier.fr</v>
      </c>
      <c r="G810" s="23" t="s">
        <v>773</v>
      </c>
      <c r="H810" s="23" t="str">
        <f aca="false">_xlfn.TEXTJOIN(" ",TRUE(),
'Fiche formation'!$C$18,
_xlfn.SWITCH('Fiche formation'!$C$18,"DNO","2A","DE AUDIO","3A",
_xlfn.SWITCH('Fiche formation'!$C$15,"DEUST","2A","DSCG","2A","MASTER","2A","BUT","3A","DCG","3A","LG","3A","LP","3A","INGE","3A",""))
)</f>
        <v>BUT GBSEE 66 3A</v>
      </c>
    </row>
    <row r="811" customFormat="false" ht="14.25" hidden="false" customHeight="false" outlineLevel="0" collapsed="false">
      <c r="A811" s="167" t="n">
        <f aca="false">IF(A810=A809,A810+1,A810)</f>
        <v>46639</v>
      </c>
      <c r="B811" s="23" t="e">
        <f aca="false">IF(D811="","",IF($A811=$A810,"14:00","08:00"))</f>
        <v>#N/A</v>
      </c>
      <c r="C811" s="23" t="e">
        <f aca="false">IF(D811="","",IF($A811=$A810,"17:00","12:00"))</f>
        <v>#N/A</v>
      </c>
      <c r="D811" s="23" t="e">
        <f aca="false" t="array" ref="D811:D811">_xlfn.LET(
    _xlpm.d, A811,
    _xlpm.debut, DATE(2026,8,1),
    _xlpm.m, DATEDIF(_xlpm.debut, _xlpm.d, "m"),
    _xlpm.col, 1 + _xlpm.m*3,
    _xlpm.dates, INDEX('Calendrier 2026-2027'!$C$13:$BC$43,,_xlpm.col),
    _xlpm.titres, INDEX('Calendrier 2026-2027'!$D$13:$BD$43,,_xlpm.col),
    _xlpm.r, _xlfn.XLOOKUP(_xlpm.d, _xlpm.dates, _xlpm.titres),
    IF(_xlpm.r=0,"",_xlpm.r)
)</f>
        <v>#N/A</v>
      </c>
      <c r="E811" s="23" t="e">
        <f aca="false">IF(D811="","",IF(OR(D811="Entreprise",D811="Révisions (Etp)"),0,1))</f>
        <v>#N/A</v>
      </c>
      <c r="F811" s="23" t="str">
        <f aca="false">_xlfn.XLOOKUP('Fiche formation'!$C$8,SitesFormations[Site de formation principal],SitesFormations[Mail pour assiduité],"")</f>
        <v>cfa-ensuplr-upvd-iut-perpignan@umontpellier.fr</v>
      </c>
      <c r="G811" s="23" t="s">
        <v>773</v>
      </c>
      <c r="H811" s="23" t="str">
        <f aca="false">_xlfn.TEXTJOIN(" ",TRUE(),
'Fiche formation'!$C$18,
_xlfn.SWITCH('Fiche formation'!$C$18,"DNO","2A","DE AUDIO","3A",
_xlfn.SWITCH('Fiche formation'!$C$15,"DEUST","2A","DSCG","2A","MASTER","2A","BUT","3A","DCG","3A","LG","3A","LP","3A","INGE","3A",""))
)</f>
        <v>BUT GBSEE 66 3A</v>
      </c>
    </row>
    <row r="812" customFormat="false" ht="14.25" hidden="false" customHeight="false" outlineLevel="0" collapsed="false">
      <c r="A812" s="167" t="n">
        <f aca="false">IF(A811=A810,A811+1,A811)</f>
        <v>46640</v>
      </c>
      <c r="B812" s="23" t="e">
        <f aca="false">IF(D812="","",IF($A812=$A811,"14:00","08:00"))</f>
        <v>#N/A</v>
      </c>
      <c r="C812" s="23" t="e">
        <f aca="false">IF(D812="","",IF($A812=$A811,"17:00","12:00"))</f>
        <v>#N/A</v>
      </c>
      <c r="D812" s="23" t="e">
        <f aca="false" t="array" ref="D812:D812">_xlfn.LET(
    _xlpm.d, A812,
    _xlpm.debut, DATE(2026,8,1),
    _xlpm.m, DATEDIF(_xlpm.debut, _xlpm.d, "m"),
    _xlpm.col, 1 + _xlpm.m*3,
    _xlpm.dates, INDEX('Calendrier 2026-2027'!$C$13:$BC$43,,_xlpm.col),
    _xlpm.titres, INDEX('Calendrier 2026-2027'!$D$13:$BD$43,,_xlpm.col),
    _xlpm.r, _xlfn.XLOOKUP(_xlpm.d, _xlpm.dates, _xlpm.titres),
    IF(_xlpm.r=0,"",_xlpm.r)
)</f>
        <v>#N/A</v>
      </c>
      <c r="E812" s="23" t="e">
        <f aca="false">IF(D812="","",IF(OR(D812="Entreprise",D812="Révisions (Etp)"),0,1))</f>
        <v>#N/A</v>
      </c>
      <c r="F812" s="23" t="str">
        <f aca="false">_xlfn.XLOOKUP('Fiche formation'!$C$8,SitesFormations[Site de formation principal],SitesFormations[Mail pour assiduité],"")</f>
        <v>cfa-ensuplr-upvd-iut-perpignan@umontpellier.fr</v>
      </c>
      <c r="G812" s="23" t="s">
        <v>773</v>
      </c>
      <c r="H812" s="23" t="str">
        <f aca="false">_xlfn.TEXTJOIN(" ",TRUE(),
'Fiche formation'!$C$18,
_xlfn.SWITCH('Fiche formation'!$C$18,"DNO","2A","DE AUDIO","3A",
_xlfn.SWITCH('Fiche formation'!$C$15,"DEUST","2A","DSCG","2A","MASTER","2A","BUT","3A","DCG","3A","LG","3A","LP","3A","INGE","3A",""))
)</f>
        <v>BUT GBSEE 66 3A</v>
      </c>
    </row>
    <row r="813" customFormat="false" ht="14.25" hidden="false" customHeight="false" outlineLevel="0" collapsed="false">
      <c r="A813" s="167" t="n">
        <f aca="false">IF(A812=A811,A812+1,A812)</f>
        <v>46640</v>
      </c>
      <c r="B813" s="23" t="e">
        <f aca="false">IF(D813="","",IF($A813=$A812,"14:00","08:00"))</f>
        <v>#N/A</v>
      </c>
      <c r="C813" s="23" t="e">
        <f aca="false">IF(D813="","",IF($A813=$A812,"17:00","12:00"))</f>
        <v>#N/A</v>
      </c>
      <c r="D813" s="23" t="e">
        <f aca="false" t="array" ref="D813:D813">_xlfn.LET(
    _xlpm.d, A813,
    _xlpm.debut, DATE(2026,8,1),
    _xlpm.m, DATEDIF(_xlpm.debut, _xlpm.d, "m"),
    _xlpm.col, 1 + _xlpm.m*3,
    _xlpm.dates, INDEX('Calendrier 2026-2027'!$C$13:$BC$43,,_xlpm.col),
    _xlpm.titres, INDEX('Calendrier 2026-2027'!$D$13:$BD$43,,_xlpm.col),
    _xlpm.r, _xlfn.XLOOKUP(_xlpm.d, _xlpm.dates, _xlpm.titres),
    IF(_xlpm.r=0,"",_xlpm.r)
)</f>
        <v>#N/A</v>
      </c>
      <c r="E813" s="23" t="e">
        <f aca="false">IF(D813="","",IF(OR(D813="Entreprise",D813="Révisions (Etp)"),0,1))</f>
        <v>#N/A</v>
      </c>
      <c r="F813" s="23" t="str">
        <f aca="false">_xlfn.XLOOKUP('Fiche formation'!$C$8,SitesFormations[Site de formation principal],SitesFormations[Mail pour assiduité],"")</f>
        <v>cfa-ensuplr-upvd-iut-perpignan@umontpellier.fr</v>
      </c>
      <c r="G813" s="23" t="s">
        <v>773</v>
      </c>
      <c r="H813" s="23" t="str">
        <f aca="false">_xlfn.TEXTJOIN(" ",TRUE(),
'Fiche formation'!$C$18,
_xlfn.SWITCH('Fiche formation'!$C$18,"DNO","2A","DE AUDIO","3A",
_xlfn.SWITCH('Fiche formation'!$C$15,"DEUST","2A","DSCG","2A","MASTER","2A","BUT","3A","DCG","3A","LG","3A","LP","3A","INGE","3A",""))
)</f>
        <v>BUT GBSEE 66 3A</v>
      </c>
    </row>
    <row r="814" customFormat="false" ht="14.25" hidden="false" customHeight="false" outlineLevel="0" collapsed="false">
      <c r="A814" s="167" t="n">
        <f aca="false">IF(A813=A812,A813+1,A813)</f>
        <v>46641</v>
      </c>
      <c r="B814" s="23" t="e">
        <f aca="false">IF(D814="","",IF($A814=$A813,"14:00","08:00"))</f>
        <v>#N/A</v>
      </c>
      <c r="C814" s="23" t="e">
        <f aca="false">IF(D814="","",IF($A814=$A813,"17:00","12:00"))</f>
        <v>#N/A</v>
      </c>
      <c r="D814" s="23" t="e">
        <f aca="false" t="array" ref="D814:D814">_xlfn.LET(
    _xlpm.d, A814,
    _xlpm.debut, DATE(2026,8,1),
    _xlpm.m, DATEDIF(_xlpm.debut, _xlpm.d, "m"),
    _xlpm.col, 1 + _xlpm.m*3,
    _xlpm.dates, INDEX('Calendrier 2026-2027'!$C$13:$BC$43,,_xlpm.col),
    _xlpm.titres, INDEX('Calendrier 2026-2027'!$D$13:$BD$43,,_xlpm.col),
    _xlpm.r, _xlfn.XLOOKUP(_xlpm.d, _xlpm.dates, _xlpm.titres),
    IF(_xlpm.r=0,"",_xlpm.r)
)</f>
        <v>#N/A</v>
      </c>
      <c r="E814" s="23" t="e">
        <f aca="false">IF(D814="","",IF(OR(D814="Entreprise",D814="Révisions (Etp)"),0,1))</f>
        <v>#N/A</v>
      </c>
      <c r="F814" s="23" t="str">
        <f aca="false">_xlfn.XLOOKUP('Fiche formation'!$C$8,SitesFormations[Site de formation principal],SitesFormations[Mail pour assiduité],"")</f>
        <v>cfa-ensuplr-upvd-iut-perpignan@umontpellier.fr</v>
      </c>
      <c r="G814" s="23" t="s">
        <v>773</v>
      </c>
      <c r="H814" s="23" t="str">
        <f aca="false">_xlfn.TEXTJOIN(" ",TRUE(),
'Fiche formation'!$C$18,
_xlfn.SWITCH('Fiche formation'!$C$18,"DNO","2A","DE AUDIO","3A",
_xlfn.SWITCH('Fiche formation'!$C$15,"DEUST","2A","DSCG","2A","MASTER","2A","BUT","3A","DCG","3A","LG","3A","LP","3A","INGE","3A",""))
)</f>
        <v>BUT GBSEE 66 3A</v>
      </c>
    </row>
    <row r="815" customFormat="false" ht="14.25" hidden="false" customHeight="false" outlineLevel="0" collapsed="false">
      <c r="A815" s="167" t="n">
        <f aca="false">IF(A814=A813,A814+1,A814)</f>
        <v>46641</v>
      </c>
      <c r="B815" s="23" t="e">
        <f aca="false">IF(D815="","",IF($A815=$A814,"14:00","08:00"))</f>
        <v>#N/A</v>
      </c>
      <c r="C815" s="23" t="e">
        <f aca="false">IF(D815="","",IF($A815=$A814,"17:00","12:00"))</f>
        <v>#N/A</v>
      </c>
      <c r="D815" s="23" t="e">
        <f aca="false" t="array" ref="D815:D815">_xlfn.LET(
    _xlpm.d, A815,
    _xlpm.debut, DATE(2026,8,1),
    _xlpm.m, DATEDIF(_xlpm.debut, _xlpm.d, "m"),
    _xlpm.col, 1 + _xlpm.m*3,
    _xlpm.dates, INDEX('Calendrier 2026-2027'!$C$13:$BC$43,,_xlpm.col),
    _xlpm.titres, INDEX('Calendrier 2026-2027'!$D$13:$BD$43,,_xlpm.col),
    _xlpm.r, _xlfn.XLOOKUP(_xlpm.d, _xlpm.dates, _xlpm.titres),
    IF(_xlpm.r=0,"",_xlpm.r)
)</f>
        <v>#N/A</v>
      </c>
      <c r="E815" s="23" t="e">
        <f aca="false">IF(D815="","",IF(OR(D815="Entreprise",D815="Révisions (Etp)"),0,1))</f>
        <v>#N/A</v>
      </c>
      <c r="F815" s="23" t="str">
        <f aca="false">_xlfn.XLOOKUP('Fiche formation'!$C$8,SitesFormations[Site de formation principal],SitesFormations[Mail pour assiduité],"")</f>
        <v>cfa-ensuplr-upvd-iut-perpignan@umontpellier.fr</v>
      </c>
      <c r="G815" s="23" t="s">
        <v>773</v>
      </c>
      <c r="H815" s="23" t="str">
        <f aca="false">_xlfn.TEXTJOIN(" ",TRUE(),
'Fiche formation'!$C$18,
_xlfn.SWITCH('Fiche formation'!$C$18,"DNO","2A","DE AUDIO","3A",
_xlfn.SWITCH('Fiche formation'!$C$15,"DEUST","2A","DSCG","2A","MASTER","2A","BUT","3A","DCG","3A","LG","3A","LP","3A","INGE","3A",""))
)</f>
        <v>BUT GBSEE 66 3A</v>
      </c>
    </row>
    <row r="816" customFormat="false" ht="14.25" hidden="false" customHeight="false" outlineLevel="0" collapsed="false">
      <c r="A816" s="167" t="n">
        <f aca="false">IF(A815=A814,A815+1,A815)</f>
        <v>46642</v>
      </c>
      <c r="B816" s="23" t="e">
        <f aca="false">IF(D816="","",IF($A816=$A815,"14:00","08:00"))</f>
        <v>#N/A</v>
      </c>
      <c r="C816" s="23" t="e">
        <f aca="false">IF(D816="","",IF($A816=$A815,"17:00","12:00"))</f>
        <v>#N/A</v>
      </c>
      <c r="D816" s="23" t="e">
        <f aca="false" t="array" ref="D816:D816">_xlfn.LET(
    _xlpm.d, A816,
    _xlpm.debut, DATE(2026,8,1),
    _xlpm.m, DATEDIF(_xlpm.debut, _xlpm.d, "m"),
    _xlpm.col, 1 + _xlpm.m*3,
    _xlpm.dates, INDEX('Calendrier 2026-2027'!$C$13:$BC$43,,_xlpm.col),
    _xlpm.titres, INDEX('Calendrier 2026-2027'!$D$13:$BD$43,,_xlpm.col),
    _xlpm.r, _xlfn.XLOOKUP(_xlpm.d, _xlpm.dates, _xlpm.titres),
    IF(_xlpm.r=0,"",_xlpm.r)
)</f>
        <v>#N/A</v>
      </c>
      <c r="E816" s="23" t="e">
        <f aca="false">IF(D816="","",IF(OR(D816="Entreprise",D816="Révisions (Etp)"),0,1))</f>
        <v>#N/A</v>
      </c>
      <c r="F816" s="23" t="str">
        <f aca="false">_xlfn.XLOOKUP('Fiche formation'!$C$8,SitesFormations[Site de formation principal],SitesFormations[Mail pour assiduité],"")</f>
        <v>cfa-ensuplr-upvd-iut-perpignan@umontpellier.fr</v>
      </c>
      <c r="G816" s="23" t="s">
        <v>773</v>
      </c>
      <c r="H816" s="23" t="str">
        <f aca="false">_xlfn.TEXTJOIN(" ",TRUE(),
'Fiche formation'!$C$18,
_xlfn.SWITCH('Fiche formation'!$C$18,"DNO","2A","DE AUDIO","3A",
_xlfn.SWITCH('Fiche formation'!$C$15,"DEUST","2A","DSCG","2A","MASTER","2A","BUT","3A","DCG","3A","LG","3A","LP","3A","INGE","3A",""))
)</f>
        <v>BUT GBSEE 66 3A</v>
      </c>
    </row>
    <row r="817" customFormat="false" ht="14.25" hidden="false" customHeight="false" outlineLevel="0" collapsed="false">
      <c r="A817" s="167" t="n">
        <f aca="false">IF(A816=A815,A816+1,A816)</f>
        <v>46642</v>
      </c>
      <c r="B817" s="23" t="e">
        <f aca="false">IF(D817="","",IF($A817=$A816,"14:00","08:00"))</f>
        <v>#N/A</v>
      </c>
      <c r="C817" s="23" t="e">
        <f aca="false">IF(D817="","",IF($A817=$A816,"17:00","12:00"))</f>
        <v>#N/A</v>
      </c>
      <c r="D817" s="23" t="e">
        <f aca="false" t="array" ref="D817:D817">_xlfn.LET(
    _xlpm.d, A817,
    _xlpm.debut, DATE(2026,8,1),
    _xlpm.m, DATEDIF(_xlpm.debut, _xlpm.d, "m"),
    _xlpm.col, 1 + _xlpm.m*3,
    _xlpm.dates, INDEX('Calendrier 2026-2027'!$C$13:$BC$43,,_xlpm.col),
    _xlpm.titres, INDEX('Calendrier 2026-2027'!$D$13:$BD$43,,_xlpm.col),
    _xlpm.r, _xlfn.XLOOKUP(_xlpm.d, _xlpm.dates, _xlpm.titres),
    IF(_xlpm.r=0,"",_xlpm.r)
)</f>
        <v>#N/A</v>
      </c>
      <c r="E817" s="23" t="e">
        <f aca="false">IF(D817="","",IF(OR(D817="Entreprise",D817="Révisions (Etp)"),0,1))</f>
        <v>#N/A</v>
      </c>
      <c r="F817" s="23" t="str">
        <f aca="false">_xlfn.XLOOKUP('Fiche formation'!$C$8,SitesFormations[Site de formation principal],SitesFormations[Mail pour assiduité],"")</f>
        <v>cfa-ensuplr-upvd-iut-perpignan@umontpellier.fr</v>
      </c>
      <c r="G817" s="23" t="s">
        <v>773</v>
      </c>
      <c r="H817" s="23" t="str">
        <f aca="false">_xlfn.TEXTJOIN(" ",TRUE(),
'Fiche formation'!$C$18,
_xlfn.SWITCH('Fiche formation'!$C$18,"DNO","2A","DE AUDIO","3A",
_xlfn.SWITCH('Fiche formation'!$C$15,"DEUST","2A","DSCG","2A","MASTER","2A","BUT","3A","DCG","3A","LG","3A","LP","3A","INGE","3A",""))
)</f>
        <v>BUT GBSEE 66 3A</v>
      </c>
    </row>
    <row r="818" customFormat="false" ht="14.25" hidden="false" customHeight="false" outlineLevel="0" collapsed="false">
      <c r="A818" s="167" t="n">
        <f aca="false">IF(A817=A816,A817+1,A817)</f>
        <v>46643</v>
      </c>
      <c r="B818" s="23" t="e">
        <f aca="false">IF(D818="","",IF($A818=$A817,"14:00","08:00"))</f>
        <v>#N/A</v>
      </c>
      <c r="C818" s="23" t="e">
        <f aca="false">IF(D818="","",IF($A818=$A817,"17:00","12:00"))</f>
        <v>#N/A</v>
      </c>
      <c r="D818" s="23" t="e">
        <f aca="false" t="array" ref="D818:D818">_xlfn.LET(
    _xlpm.d, A818,
    _xlpm.debut, DATE(2026,8,1),
    _xlpm.m, DATEDIF(_xlpm.debut, _xlpm.d, "m"),
    _xlpm.col, 1 + _xlpm.m*3,
    _xlpm.dates, INDEX('Calendrier 2026-2027'!$C$13:$BC$43,,_xlpm.col),
    _xlpm.titres, INDEX('Calendrier 2026-2027'!$D$13:$BD$43,,_xlpm.col),
    _xlpm.r, _xlfn.XLOOKUP(_xlpm.d, _xlpm.dates, _xlpm.titres),
    IF(_xlpm.r=0,"",_xlpm.r)
)</f>
        <v>#N/A</v>
      </c>
      <c r="E818" s="23" t="e">
        <f aca="false">IF(D818="","",IF(OR(D818="Entreprise",D818="Révisions (Etp)"),0,1))</f>
        <v>#N/A</v>
      </c>
      <c r="F818" s="23" t="str">
        <f aca="false">_xlfn.XLOOKUP('Fiche formation'!$C$8,SitesFormations[Site de formation principal],SitesFormations[Mail pour assiduité],"")</f>
        <v>cfa-ensuplr-upvd-iut-perpignan@umontpellier.fr</v>
      </c>
      <c r="G818" s="23" t="s">
        <v>773</v>
      </c>
      <c r="H818" s="23" t="str">
        <f aca="false">_xlfn.TEXTJOIN(" ",TRUE(),
'Fiche formation'!$C$18,
_xlfn.SWITCH('Fiche formation'!$C$18,"DNO","2A","DE AUDIO","3A",
_xlfn.SWITCH('Fiche formation'!$C$15,"DEUST","2A","DSCG","2A","MASTER","2A","BUT","3A","DCG","3A","LG","3A","LP","3A","INGE","3A",""))
)</f>
        <v>BUT GBSEE 66 3A</v>
      </c>
    </row>
    <row r="819" customFormat="false" ht="14.25" hidden="false" customHeight="false" outlineLevel="0" collapsed="false">
      <c r="A819" s="167" t="n">
        <f aca="false">IF(A818=A817,A818+1,A818)</f>
        <v>46643</v>
      </c>
      <c r="B819" s="23" t="e">
        <f aca="false">IF(D819="","",IF($A819=$A818,"14:00","08:00"))</f>
        <v>#N/A</v>
      </c>
      <c r="C819" s="23" t="e">
        <f aca="false">IF(D819="","",IF($A819=$A818,"17:00","12:00"))</f>
        <v>#N/A</v>
      </c>
      <c r="D819" s="23" t="e">
        <f aca="false" t="array" ref="D819:D819">_xlfn.LET(
    _xlpm.d, A819,
    _xlpm.debut, DATE(2026,8,1),
    _xlpm.m, DATEDIF(_xlpm.debut, _xlpm.d, "m"),
    _xlpm.col, 1 + _xlpm.m*3,
    _xlpm.dates, INDEX('Calendrier 2026-2027'!$C$13:$BC$43,,_xlpm.col),
    _xlpm.titres, INDEX('Calendrier 2026-2027'!$D$13:$BD$43,,_xlpm.col),
    _xlpm.r, _xlfn.XLOOKUP(_xlpm.d, _xlpm.dates, _xlpm.titres),
    IF(_xlpm.r=0,"",_xlpm.r)
)</f>
        <v>#N/A</v>
      </c>
      <c r="E819" s="23" t="e">
        <f aca="false">IF(D819="","",IF(OR(D819="Entreprise",D819="Révisions (Etp)"),0,1))</f>
        <v>#N/A</v>
      </c>
      <c r="F819" s="23" t="str">
        <f aca="false">_xlfn.XLOOKUP('Fiche formation'!$C$8,SitesFormations[Site de formation principal],SitesFormations[Mail pour assiduité],"")</f>
        <v>cfa-ensuplr-upvd-iut-perpignan@umontpellier.fr</v>
      </c>
      <c r="G819" s="23" t="s">
        <v>773</v>
      </c>
      <c r="H819" s="23" t="str">
        <f aca="false">_xlfn.TEXTJOIN(" ",TRUE(),
'Fiche formation'!$C$18,
_xlfn.SWITCH('Fiche formation'!$C$18,"DNO","2A","DE AUDIO","3A",
_xlfn.SWITCH('Fiche formation'!$C$15,"DEUST","2A","DSCG","2A","MASTER","2A","BUT","3A","DCG","3A","LG","3A","LP","3A","INGE","3A",""))
)</f>
        <v>BUT GBSEE 66 3A</v>
      </c>
    </row>
    <row r="820" customFormat="false" ht="14.25" hidden="false" customHeight="false" outlineLevel="0" collapsed="false">
      <c r="A820" s="167" t="n">
        <f aca="false">IF(A819=A818,A819+1,A819)</f>
        <v>46644</v>
      </c>
      <c r="B820" s="23" t="e">
        <f aca="false">IF(D820="","",IF($A820=$A819,"14:00","08:00"))</f>
        <v>#N/A</v>
      </c>
      <c r="C820" s="23" t="e">
        <f aca="false">IF(D820="","",IF($A820=$A819,"17:00","12:00"))</f>
        <v>#N/A</v>
      </c>
      <c r="D820" s="23" t="e">
        <f aca="false" t="array" ref="D820:D820">_xlfn.LET(
    _xlpm.d, A820,
    _xlpm.debut, DATE(2026,8,1),
    _xlpm.m, DATEDIF(_xlpm.debut, _xlpm.d, "m"),
    _xlpm.col, 1 + _xlpm.m*3,
    _xlpm.dates, INDEX('Calendrier 2026-2027'!$C$13:$BC$43,,_xlpm.col),
    _xlpm.titres, INDEX('Calendrier 2026-2027'!$D$13:$BD$43,,_xlpm.col),
    _xlpm.r, _xlfn.XLOOKUP(_xlpm.d, _xlpm.dates, _xlpm.titres),
    IF(_xlpm.r=0,"",_xlpm.r)
)</f>
        <v>#N/A</v>
      </c>
      <c r="E820" s="23" t="e">
        <f aca="false">IF(D820="","",IF(OR(D820="Entreprise",D820="Révisions (Etp)"),0,1))</f>
        <v>#N/A</v>
      </c>
      <c r="F820" s="23" t="str">
        <f aca="false">_xlfn.XLOOKUP('Fiche formation'!$C$8,SitesFormations[Site de formation principal],SitesFormations[Mail pour assiduité],"")</f>
        <v>cfa-ensuplr-upvd-iut-perpignan@umontpellier.fr</v>
      </c>
      <c r="G820" s="23" t="s">
        <v>773</v>
      </c>
      <c r="H820" s="23" t="str">
        <f aca="false">_xlfn.TEXTJOIN(" ",TRUE(),
'Fiche formation'!$C$18,
_xlfn.SWITCH('Fiche formation'!$C$18,"DNO","2A","DE AUDIO","3A",
_xlfn.SWITCH('Fiche formation'!$C$15,"DEUST","2A","DSCG","2A","MASTER","2A","BUT","3A","DCG","3A","LG","3A","LP","3A","INGE","3A",""))
)</f>
        <v>BUT GBSEE 66 3A</v>
      </c>
    </row>
    <row r="821" customFormat="false" ht="14.25" hidden="false" customHeight="false" outlineLevel="0" collapsed="false">
      <c r="A821" s="167" t="n">
        <f aca="false">IF(A820=A819,A820+1,A820)</f>
        <v>46644</v>
      </c>
      <c r="B821" s="23" t="e">
        <f aca="false">IF(D821="","",IF($A821=$A820,"14:00","08:00"))</f>
        <v>#N/A</v>
      </c>
      <c r="C821" s="23" t="e">
        <f aca="false">IF(D821="","",IF($A821=$A820,"17:00","12:00"))</f>
        <v>#N/A</v>
      </c>
      <c r="D821" s="23" t="e">
        <f aca="false" t="array" ref="D821:D821">_xlfn.LET(
    _xlpm.d, A821,
    _xlpm.debut, DATE(2026,8,1),
    _xlpm.m, DATEDIF(_xlpm.debut, _xlpm.d, "m"),
    _xlpm.col, 1 + _xlpm.m*3,
    _xlpm.dates, INDEX('Calendrier 2026-2027'!$C$13:$BC$43,,_xlpm.col),
    _xlpm.titres, INDEX('Calendrier 2026-2027'!$D$13:$BD$43,,_xlpm.col),
    _xlpm.r, _xlfn.XLOOKUP(_xlpm.d, _xlpm.dates, _xlpm.titres),
    IF(_xlpm.r=0,"",_xlpm.r)
)</f>
        <v>#N/A</v>
      </c>
      <c r="E821" s="23" t="e">
        <f aca="false">IF(D821="","",IF(OR(D821="Entreprise",D821="Révisions (Etp)"),0,1))</f>
        <v>#N/A</v>
      </c>
      <c r="F821" s="23" t="str">
        <f aca="false">_xlfn.XLOOKUP('Fiche formation'!$C$8,SitesFormations[Site de formation principal],SitesFormations[Mail pour assiduité],"")</f>
        <v>cfa-ensuplr-upvd-iut-perpignan@umontpellier.fr</v>
      </c>
      <c r="G821" s="23" t="s">
        <v>773</v>
      </c>
      <c r="H821" s="23" t="str">
        <f aca="false">_xlfn.TEXTJOIN(" ",TRUE(),
'Fiche formation'!$C$18,
_xlfn.SWITCH('Fiche formation'!$C$18,"DNO","2A","DE AUDIO","3A",
_xlfn.SWITCH('Fiche formation'!$C$15,"DEUST","2A","DSCG","2A","MASTER","2A","BUT","3A","DCG","3A","LG","3A","LP","3A","INGE","3A",""))
)</f>
        <v>BUT GBSEE 66 3A</v>
      </c>
    </row>
    <row r="822" customFormat="false" ht="14.25" hidden="false" customHeight="false" outlineLevel="0" collapsed="false">
      <c r="A822" s="167" t="n">
        <f aca="false">IF(A821=A820,A821+1,A821)</f>
        <v>46645</v>
      </c>
      <c r="B822" s="23" t="e">
        <f aca="false">IF(D822="","",IF($A822=$A821,"14:00","08:00"))</f>
        <v>#N/A</v>
      </c>
      <c r="C822" s="23" t="e">
        <f aca="false">IF(D822="","",IF($A822=$A821,"17:00","12:00"))</f>
        <v>#N/A</v>
      </c>
      <c r="D822" s="23" t="e">
        <f aca="false" t="array" ref="D822:D822">_xlfn.LET(
    _xlpm.d, A822,
    _xlpm.debut, DATE(2026,8,1),
    _xlpm.m, DATEDIF(_xlpm.debut, _xlpm.d, "m"),
    _xlpm.col, 1 + _xlpm.m*3,
    _xlpm.dates, INDEX('Calendrier 2026-2027'!$C$13:$BC$43,,_xlpm.col),
    _xlpm.titres, INDEX('Calendrier 2026-2027'!$D$13:$BD$43,,_xlpm.col),
    _xlpm.r, _xlfn.XLOOKUP(_xlpm.d, _xlpm.dates, _xlpm.titres),
    IF(_xlpm.r=0,"",_xlpm.r)
)</f>
        <v>#N/A</v>
      </c>
      <c r="E822" s="23" t="e">
        <f aca="false">IF(D822="","",IF(OR(D822="Entreprise",D822="Révisions (Etp)"),0,1))</f>
        <v>#N/A</v>
      </c>
      <c r="F822" s="23" t="str">
        <f aca="false">_xlfn.XLOOKUP('Fiche formation'!$C$8,SitesFormations[Site de formation principal],SitesFormations[Mail pour assiduité],"")</f>
        <v>cfa-ensuplr-upvd-iut-perpignan@umontpellier.fr</v>
      </c>
      <c r="G822" s="23" t="s">
        <v>773</v>
      </c>
      <c r="H822" s="23" t="str">
        <f aca="false">_xlfn.TEXTJOIN(" ",TRUE(),
'Fiche formation'!$C$18,
_xlfn.SWITCH('Fiche formation'!$C$18,"DNO","2A","DE AUDIO","3A",
_xlfn.SWITCH('Fiche formation'!$C$15,"DEUST","2A","DSCG","2A","MASTER","2A","BUT","3A","DCG","3A","LG","3A","LP","3A","INGE","3A",""))
)</f>
        <v>BUT GBSEE 66 3A</v>
      </c>
    </row>
    <row r="823" customFormat="false" ht="14.25" hidden="false" customHeight="false" outlineLevel="0" collapsed="false">
      <c r="A823" s="167" t="n">
        <f aca="false">IF(A822=A821,A822+1,A822)</f>
        <v>46645</v>
      </c>
      <c r="B823" s="23" t="e">
        <f aca="false">IF(D823="","",IF($A823=$A822,"14:00","08:00"))</f>
        <v>#N/A</v>
      </c>
      <c r="C823" s="23" t="e">
        <f aca="false">IF(D823="","",IF($A823=$A822,"17:00","12:00"))</f>
        <v>#N/A</v>
      </c>
      <c r="D823" s="23" t="e">
        <f aca="false" t="array" ref="D823:D823">_xlfn.LET(
    _xlpm.d, A823,
    _xlpm.debut, DATE(2026,8,1),
    _xlpm.m, DATEDIF(_xlpm.debut, _xlpm.d, "m"),
    _xlpm.col, 1 + _xlpm.m*3,
    _xlpm.dates, INDEX('Calendrier 2026-2027'!$C$13:$BC$43,,_xlpm.col),
    _xlpm.titres, INDEX('Calendrier 2026-2027'!$D$13:$BD$43,,_xlpm.col),
    _xlpm.r, _xlfn.XLOOKUP(_xlpm.d, _xlpm.dates, _xlpm.titres),
    IF(_xlpm.r=0,"",_xlpm.r)
)</f>
        <v>#N/A</v>
      </c>
      <c r="E823" s="23" t="e">
        <f aca="false">IF(D823="","",IF(OR(D823="Entreprise",D823="Révisions (Etp)"),0,1))</f>
        <v>#N/A</v>
      </c>
      <c r="F823" s="23" t="str">
        <f aca="false">_xlfn.XLOOKUP('Fiche formation'!$C$8,SitesFormations[Site de formation principal],SitesFormations[Mail pour assiduité],"")</f>
        <v>cfa-ensuplr-upvd-iut-perpignan@umontpellier.fr</v>
      </c>
      <c r="G823" s="23" t="s">
        <v>773</v>
      </c>
      <c r="H823" s="23" t="str">
        <f aca="false">_xlfn.TEXTJOIN(" ",TRUE(),
'Fiche formation'!$C$18,
_xlfn.SWITCH('Fiche formation'!$C$18,"DNO","2A","DE AUDIO","3A",
_xlfn.SWITCH('Fiche formation'!$C$15,"DEUST","2A","DSCG","2A","MASTER","2A","BUT","3A","DCG","3A","LG","3A","LP","3A","INGE","3A",""))
)</f>
        <v>BUT GBSEE 66 3A</v>
      </c>
    </row>
    <row r="824" customFormat="false" ht="14.25" hidden="false" customHeight="false" outlineLevel="0" collapsed="false">
      <c r="A824" s="167" t="n">
        <f aca="false">IF(A823=A822,A823+1,A823)</f>
        <v>46646</v>
      </c>
      <c r="B824" s="23" t="e">
        <f aca="false">IF(D824="","",IF($A824=$A823,"14:00","08:00"))</f>
        <v>#N/A</v>
      </c>
      <c r="C824" s="23" t="e">
        <f aca="false">IF(D824="","",IF($A824=$A823,"17:00","12:00"))</f>
        <v>#N/A</v>
      </c>
      <c r="D824" s="23" t="e">
        <f aca="false" t="array" ref="D824:D824">_xlfn.LET(
    _xlpm.d, A824,
    _xlpm.debut, DATE(2026,8,1),
    _xlpm.m, DATEDIF(_xlpm.debut, _xlpm.d, "m"),
    _xlpm.col, 1 + _xlpm.m*3,
    _xlpm.dates, INDEX('Calendrier 2026-2027'!$C$13:$BC$43,,_xlpm.col),
    _xlpm.titres, INDEX('Calendrier 2026-2027'!$D$13:$BD$43,,_xlpm.col),
    _xlpm.r, _xlfn.XLOOKUP(_xlpm.d, _xlpm.dates, _xlpm.titres),
    IF(_xlpm.r=0,"",_xlpm.r)
)</f>
        <v>#N/A</v>
      </c>
      <c r="E824" s="23" t="e">
        <f aca="false">IF(D824="","",IF(OR(D824="Entreprise",D824="Révisions (Etp)"),0,1))</f>
        <v>#N/A</v>
      </c>
      <c r="F824" s="23" t="str">
        <f aca="false">_xlfn.XLOOKUP('Fiche formation'!$C$8,SitesFormations[Site de formation principal],SitesFormations[Mail pour assiduité],"")</f>
        <v>cfa-ensuplr-upvd-iut-perpignan@umontpellier.fr</v>
      </c>
      <c r="G824" s="23" t="s">
        <v>773</v>
      </c>
      <c r="H824" s="23" t="str">
        <f aca="false">_xlfn.TEXTJOIN(" ",TRUE(),
'Fiche formation'!$C$18,
_xlfn.SWITCH('Fiche formation'!$C$18,"DNO","2A","DE AUDIO","3A",
_xlfn.SWITCH('Fiche formation'!$C$15,"DEUST","2A","DSCG","2A","MASTER","2A","BUT","3A","DCG","3A","LG","3A","LP","3A","INGE","3A",""))
)</f>
        <v>BUT GBSEE 66 3A</v>
      </c>
    </row>
    <row r="825" customFormat="false" ht="14.25" hidden="false" customHeight="false" outlineLevel="0" collapsed="false">
      <c r="A825" s="167" t="n">
        <f aca="false">IF(A824=A823,A824+1,A824)</f>
        <v>46646</v>
      </c>
      <c r="B825" s="23" t="e">
        <f aca="false">IF(D825="","",IF($A825=$A824,"14:00","08:00"))</f>
        <v>#N/A</v>
      </c>
      <c r="C825" s="23" t="e">
        <f aca="false">IF(D825="","",IF($A825=$A824,"17:00","12:00"))</f>
        <v>#N/A</v>
      </c>
      <c r="D825" s="23" t="e">
        <f aca="false" t="array" ref="D825:D825">_xlfn.LET(
    _xlpm.d, A825,
    _xlpm.debut, DATE(2026,8,1),
    _xlpm.m, DATEDIF(_xlpm.debut, _xlpm.d, "m"),
    _xlpm.col, 1 + _xlpm.m*3,
    _xlpm.dates, INDEX('Calendrier 2026-2027'!$C$13:$BC$43,,_xlpm.col),
    _xlpm.titres, INDEX('Calendrier 2026-2027'!$D$13:$BD$43,,_xlpm.col),
    _xlpm.r, _xlfn.XLOOKUP(_xlpm.d, _xlpm.dates, _xlpm.titres),
    IF(_xlpm.r=0,"",_xlpm.r)
)</f>
        <v>#N/A</v>
      </c>
      <c r="E825" s="23" t="e">
        <f aca="false">IF(D825="","",IF(OR(D825="Entreprise",D825="Révisions (Etp)"),0,1))</f>
        <v>#N/A</v>
      </c>
      <c r="F825" s="23" t="str">
        <f aca="false">_xlfn.XLOOKUP('Fiche formation'!$C$8,SitesFormations[Site de formation principal],SitesFormations[Mail pour assiduité],"")</f>
        <v>cfa-ensuplr-upvd-iut-perpignan@umontpellier.fr</v>
      </c>
      <c r="G825" s="23" t="s">
        <v>773</v>
      </c>
      <c r="H825" s="23" t="str">
        <f aca="false">_xlfn.TEXTJOIN(" ",TRUE(),
'Fiche formation'!$C$18,
_xlfn.SWITCH('Fiche formation'!$C$18,"DNO","2A","DE AUDIO","3A",
_xlfn.SWITCH('Fiche formation'!$C$15,"DEUST","2A","DSCG","2A","MASTER","2A","BUT","3A","DCG","3A","LG","3A","LP","3A","INGE","3A",""))
)</f>
        <v>BUT GBSEE 66 3A</v>
      </c>
    </row>
    <row r="826" customFormat="false" ht="14.25" hidden="false" customHeight="false" outlineLevel="0" collapsed="false">
      <c r="A826" s="167" t="n">
        <f aca="false">IF(A825=A824,A825+1,A825)</f>
        <v>46647</v>
      </c>
      <c r="B826" s="23" t="e">
        <f aca="false">IF(D826="","",IF($A826=$A825,"14:00","08:00"))</f>
        <v>#N/A</v>
      </c>
      <c r="C826" s="23" t="e">
        <f aca="false">IF(D826="","",IF($A826=$A825,"17:00","12:00"))</f>
        <v>#N/A</v>
      </c>
      <c r="D826" s="23" t="e">
        <f aca="false" t="array" ref="D826:D826">_xlfn.LET(
    _xlpm.d, A826,
    _xlpm.debut, DATE(2026,8,1),
    _xlpm.m, DATEDIF(_xlpm.debut, _xlpm.d, "m"),
    _xlpm.col, 1 + _xlpm.m*3,
    _xlpm.dates, INDEX('Calendrier 2026-2027'!$C$13:$BC$43,,_xlpm.col),
    _xlpm.titres, INDEX('Calendrier 2026-2027'!$D$13:$BD$43,,_xlpm.col),
    _xlpm.r, _xlfn.XLOOKUP(_xlpm.d, _xlpm.dates, _xlpm.titres),
    IF(_xlpm.r=0,"",_xlpm.r)
)</f>
        <v>#N/A</v>
      </c>
      <c r="E826" s="23" t="e">
        <f aca="false">IF(D826="","",IF(OR(D826="Entreprise",D826="Révisions (Etp)"),0,1))</f>
        <v>#N/A</v>
      </c>
      <c r="F826" s="23" t="str">
        <f aca="false">_xlfn.XLOOKUP('Fiche formation'!$C$8,SitesFormations[Site de formation principal],SitesFormations[Mail pour assiduité],"")</f>
        <v>cfa-ensuplr-upvd-iut-perpignan@umontpellier.fr</v>
      </c>
      <c r="G826" s="23" t="s">
        <v>773</v>
      </c>
      <c r="H826" s="23" t="str">
        <f aca="false">_xlfn.TEXTJOIN(" ",TRUE(),
'Fiche formation'!$C$18,
_xlfn.SWITCH('Fiche formation'!$C$18,"DNO","2A","DE AUDIO","3A",
_xlfn.SWITCH('Fiche formation'!$C$15,"DEUST","2A","DSCG","2A","MASTER","2A","BUT","3A","DCG","3A","LG","3A","LP","3A","INGE","3A",""))
)</f>
        <v>BUT GBSEE 66 3A</v>
      </c>
    </row>
    <row r="827" customFormat="false" ht="14.25" hidden="false" customHeight="false" outlineLevel="0" collapsed="false">
      <c r="A827" s="167" t="n">
        <f aca="false">IF(A826=A825,A826+1,A826)</f>
        <v>46647</v>
      </c>
      <c r="B827" s="23" t="e">
        <f aca="false">IF(D827="","",IF($A827=$A826,"14:00","08:00"))</f>
        <v>#N/A</v>
      </c>
      <c r="C827" s="23" t="e">
        <f aca="false">IF(D827="","",IF($A827=$A826,"17:00","12:00"))</f>
        <v>#N/A</v>
      </c>
      <c r="D827" s="23" t="e">
        <f aca="false" t="array" ref="D827:D827">_xlfn.LET(
    _xlpm.d, A827,
    _xlpm.debut, DATE(2026,8,1),
    _xlpm.m, DATEDIF(_xlpm.debut, _xlpm.d, "m"),
    _xlpm.col, 1 + _xlpm.m*3,
    _xlpm.dates, INDEX('Calendrier 2026-2027'!$C$13:$BC$43,,_xlpm.col),
    _xlpm.titres, INDEX('Calendrier 2026-2027'!$D$13:$BD$43,,_xlpm.col),
    _xlpm.r, _xlfn.XLOOKUP(_xlpm.d, _xlpm.dates, _xlpm.titres),
    IF(_xlpm.r=0,"",_xlpm.r)
)</f>
        <v>#N/A</v>
      </c>
      <c r="E827" s="23" t="e">
        <f aca="false">IF(D827="","",IF(OR(D827="Entreprise",D827="Révisions (Etp)"),0,1))</f>
        <v>#N/A</v>
      </c>
      <c r="F827" s="23" t="str">
        <f aca="false">_xlfn.XLOOKUP('Fiche formation'!$C$8,SitesFormations[Site de formation principal],SitesFormations[Mail pour assiduité],"")</f>
        <v>cfa-ensuplr-upvd-iut-perpignan@umontpellier.fr</v>
      </c>
      <c r="G827" s="23" t="s">
        <v>773</v>
      </c>
      <c r="H827" s="23" t="str">
        <f aca="false">_xlfn.TEXTJOIN(" ",TRUE(),
'Fiche formation'!$C$18,
_xlfn.SWITCH('Fiche formation'!$C$18,"DNO","2A","DE AUDIO","3A",
_xlfn.SWITCH('Fiche formation'!$C$15,"DEUST","2A","DSCG","2A","MASTER","2A","BUT","3A","DCG","3A","LG","3A","LP","3A","INGE","3A",""))
)</f>
        <v>BUT GBSEE 66 3A</v>
      </c>
    </row>
    <row r="828" customFormat="false" ht="14.25" hidden="false" customHeight="false" outlineLevel="0" collapsed="false">
      <c r="A828" s="167" t="n">
        <f aca="false">IF(A827=A826,A827+1,A827)</f>
        <v>46648</v>
      </c>
      <c r="B828" s="23" t="e">
        <f aca="false">IF(D828="","",IF($A828=$A827,"14:00","08:00"))</f>
        <v>#N/A</v>
      </c>
      <c r="C828" s="23" t="e">
        <f aca="false">IF(D828="","",IF($A828=$A827,"17:00","12:00"))</f>
        <v>#N/A</v>
      </c>
      <c r="D828" s="23" t="e">
        <f aca="false" t="array" ref="D828:D828">_xlfn.LET(
    _xlpm.d, A828,
    _xlpm.debut, DATE(2026,8,1),
    _xlpm.m, DATEDIF(_xlpm.debut, _xlpm.d, "m"),
    _xlpm.col, 1 + _xlpm.m*3,
    _xlpm.dates, INDEX('Calendrier 2026-2027'!$C$13:$BC$43,,_xlpm.col),
    _xlpm.titres, INDEX('Calendrier 2026-2027'!$D$13:$BD$43,,_xlpm.col),
    _xlpm.r, _xlfn.XLOOKUP(_xlpm.d, _xlpm.dates, _xlpm.titres),
    IF(_xlpm.r=0,"",_xlpm.r)
)</f>
        <v>#N/A</v>
      </c>
      <c r="E828" s="23" t="e">
        <f aca="false">IF(D828="","",IF(OR(D828="Entreprise",D828="Révisions (Etp)"),0,1))</f>
        <v>#N/A</v>
      </c>
      <c r="F828" s="23" t="str">
        <f aca="false">_xlfn.XLOOKUP('Fiche formation'!$C$8,SitesFormations[Site de formation principal],SitesFormations[Mail pour assiduité],"")</f>
        <v>cfa-ensuplr-upvd-iut-perpignan@umontpellier.fr</v>
      </c>
      <c r="G828" s="23" t="s">
        <v>773</v>
      </c>
      <c r="H828" s="23" t="str">
        <f aca="false">_xlfn.TEXTJOIN(" ",TRUE(),
'Fiche formation'!$C$18,
_xlfn.SWITCH('Fiche formation'!$C$18,"DNO","2A","DE AUDIO","3A",
_xlfn.SWITCH('Fiche formation'!$C$15,"DEUST","2A","DSCG","2A","MASTER","2A","BUT","3A","DCG","3A","LG","3A","LP","3A","INGE","3A",""))
)</f>
        <v>BUT GBSEE 66 3A</v>
      </c>
    </row>
    <row r="829" customFormat="false" ht="14.25" hidden="false" customHeight="false" outlineLevel="0" collapsed="false">
      <c r="A829" s="167" t="n">
        <f aca="false">IF(A828=A827,A828+1,A828)</f>
        <v>46648</v>
      </c>
      <c r="B829" s="23" t="e">
        <f aca="false">IF(D829="","",IF($A829=$A828,"14:00","08:00"))</f>
        <v>#N/A</v>
      </c>
      <c r="C829" s="23" t="e">
        <f aca="false">IF(D829="","",IF($A829=$A828,"17:00","12:00"))</f>
        <v>#N/A</v>
      </c>
      <c r="D829" s="23" t="e">
        <f aca="false" t="array" ref="D829:D829">_xlfn.LET(
    _xlpm.d, A829,
    _xlpm.debut, DATE(2026,8,1),
    _xlpm.m, DATEDIF(_xlpm.debut, _xlpm.d, "m"),
    _xlpm.col, 1 + _xlpm.m*3,
    _xlpm.dates, INDEX('Calendrier 2026-2027'!$C$13:$BC$43,,_xlpm.col),
    _xlpm.titres, INDEX('Calendrier 2026-2027'!$D$13:$BD$43,,_xlpm.col),
    _xlpm.r, _xlfn.XLOOKUP(_xlpm.d, _xlpm.dates, _xlpm.titres),
    IF(_xlpm.r=0,"",_xlpm.r)
)</f>
        <v>#N/A</v>
      </c>
      <c r="E829" s="23" t="e">
        <f aca="false">IF(D829="","",IF(OR(D829="Entreprise",D829="Révisions (Etp)"),0,1))</f>
        <v>#N/A</v>
      </c>
      <c r="F829" s="23" t="str">
        <f aca="false">_xlfn.XLOOKUP('Fiche formation'!$C$8,SitesFormations[Site de formation principal],SitesFormations[Mail pour assiduité],"")</f>
        <v>cfa-ensuplr-upvd-iut-perpignan@umontpellier.fr</v>
      </c>
      <c r="G829" s="23" t="s">
        <v>773</v>
      </c>
      <c r="H829" s="23" t="str">
        <f aca="false">_xlfn.TEXTJOIN(" ",TRUE(),
'Fiche formation'!$C$18,
_xlfn.SWITCH('Fiche formation'!$C$18,"DNO","2A","DE AUDIO","3A",
_xlfn.SWITCH('Fiche formation'!$C$15,"DEUST","2A","DSCG","2A","MASTER","2A","BUT","3A","DCG","3A","LG","3A","LP","3A","INGE","3A",""))
)</f>
        <v>BUT GBSEE 66 3A</v>
      </c>
    </row>
    <row r="830" customFormat="false" ht="14.25" hidden="false" customHeight="false" outlineLevel="0" collapsed="false">
      <c r="A830" s="167" t="n">
        <f aca="false">IF(A829=A828,A829+1,A829)</f>
        <v>46649</v>
      </c>
      <c r="B830" s="23" t="e">
        <f aca="false">IF(D830="","",IF($A830=$A829,"14:00","08:00"))</f>
        <v>#N/A</v>
      </c>
      <c r="C830" s="23" t="e">
        <f aca="false">IF(D830="","",IF($A830=$A829,"17:00","12:00"))</f>
        <v>#N/A</v>
      </c>
      <c r="D830" s="23" t="e">
        <f aca="false" t="array" ref="D830:D830">_xlfn.LET(
    _xlpm.d, A830,
    _xlpm.debut, DATE(2026,8,1),
    _xlpm.m, DATEDIF(_xlpm.debut, _xlpm.d, "m"),
    _xlpm.col, 1 + _xlpm.m*3,
    _xlpm.dates, INDEX('Calendrier 2026-2027'!$C$13:$BC$43,,_xlpm.col),
    _xlpm.titres, INDEX('Calendrier 2026-2027'!$D$13:$BD$43,,_xlpm.col),
    _xlpm.r, _xlfn.XLOOKUP(_xlpm.d, _xlpm.dates, _xlpm.titres),
    IF(_xlpm.r=0,"",_xlpm.r)
)</f>
        <v>#N/A</v>
      </c>
      <c r="E830" s="23" t="e">
        <f aca="false">IF(D830="","",IF(OR(D830="Entreprise",D830="Révisions (Etp)"),0,1))</f>
        <v>#N/A</v>
      </c>
      <c r="F830" s="23" t="str">
        <f aca="false">_xlfn.XLOOKUP('Fiche formation'!$C$8,SitesFormations[Site de formation principal],SitesFormations[Mail pour assiduité],"")</f>
        <v>cfa-ensuplr-upvd-iut-perpignan@umontpellier.fr</v>
      </c>
      <c r="G830" s="23" t="s">
        <v>773</v>
      </c>
      <c r="H830" s="23" t="str">
        <f aca="false">_xlfn.TEXTJOIN(" ",TRUE(),
'Fiche formation'!$C$18,
_xlfn.SWITCH('Fiche formation'!$C$18,"DNO","2A","DE AUDIO","3A",
_xlfn.SWITCH('Fiche formation'!$C$15,"DEUST","2A","DSCG","2A","MASTER","2A","BUT","3A","DCG","3A","LG","3A","LP","3A","INGE","3A",""))
)</f>
        <v>BUT GBSEE 66 3A</v>
      </c>
    </row>
    <row r="831" customFormat="false" ht="14.25" hidden="false" customHeight="false" outlineLevel="0" collapsed="false">
      <c r="A831" s="167" t="n">
        <f aca="false">IF(A830=A829,A830+1,A830)</f>
        <v>46649</v>
      </c>
      <c r="B831" s="23" t="e">
        <f aca="false">IF(D831="","",IF($A831=$A830,"14:00","08:00"))</f>
        <v>#N/A</v>
      </c>
      <c r="C831" s="23" t="e">
        <f aca="false">IF(D831="","",IF($A831=$A830,"17:00","12:00"))</f>
        <v>#N/A</v>
      </c>
      <c r="D831" s="23" t="e">
        <f aca="false" t="array" ref="D831:D831">_xlfn.LET(
    _xlpm.d, A831,
    _xlpm.debut, DATE(2026,8,1),
    _xlpm.m, DATEDIF(_xlpm.debut, _xlpm.d, "m"),
    _xlpm.col, 1 + _xlpm.m*3,
    _xlpm.dates, INDEX('Calendrier 2026-2027'!$C$13:$BC$43,,_xlpm.col),
    _xlpm.titres, INDEX('Calendrier 2026-2027'!$D$13:$BD$43,,_xlpm.col),
    _xlpm.r, _xlfn.XLOOKUP(_xlpm.d, _xlpm.dates, _xlpm.titres),
    IF(_xlpm.r=0,"",_xlpm.r)
)</f>
        <v>#N/A</v>
      </c>
      <c r="E831" s="23" t="e">
        <f aca="false">IF(D831="","",IF(OR(D831="Entreprise",D831="Révisions (Etp)"),0,1))</f>
        <v>#N/A</v>
      </c>
      <c r="F831" s="23" t="str">
        <f aca="false">_xlfn.XLOOKUP('Fiche formation'!$C$8,SitesFormations[Site de formation principal],SitesFormations[Mail pour assiduité],"")</f>
        <v>cfa-ensuplr-upvd-iut-perpignan@umontpellier.fr</v>
      </c>
      <c r="G831" s="23" t="s">
        <v>773</v>
      </c>
      <c r="H831" s="23" t="str">
        <f aca="false">_xlfn.TEXTJOIN(" ",TRUE(),
'Fiche formation'!$C$18,
_xlfn.SWITCH('Fiche formation'!$C$18,"DNO","2A","DE AUDIO","3A",
_xlfn.SWITCH('Fiche formation'!$C$15,"DEUST","2A","DSCG","2A","MASTER","2A","BUT","3A","DCG","3A","LG","3A","LP","3A","INGE","3A",""))
)</f>
        <v>BUT GBSEE 66 3A</v>
      </c>
    </row>
    <row r="832" customFormat="false" ht="14.25" hidden="false" customHeight="false" outlineLevel="0" collapsed="false">
      <c r="A832" s="167" t="n">
        <f aca="false">IF(A831=A830,A831+1,A831)</f>
        <v>46650</v>
      </c>
      <c r="B832" s="23" t="e">
        <f aca="false">IF(D832="","",IF($A832=$A831,"14:00","08:00"))</f>
        <v>#N/A</v>
      </c>
      <c r="C832" s="23" t="e">
        <f aca="false">IF(D832="","",IF($A832=$A831,"17:00","12:00"))</f>
        <v>#N/A</v>
      </c>
      <c r="D832" s="23" t="e">
        <f aca="false" t="array" ref="D832:D832">_xlfn.LET(
    _xlpm.d, A832,
    _xlpm.debut, DATE(2026,8,1),
    _xlpm.m, DATEDIF(_xlpm.debut, _xlpm.d, "m"),
    _xlpm.col, 1 + _xlpm.m*3,
    _xlpm.dates, INDEX('Calendrier 2026-2027'!$C$13:$BC$43,,_xlpm.col),
    _xlpm.titres, INDEX('Calendrier 2026-2027'!$D$13:$BD$43,,_xlpm.col),
    _xlpm.r, _xlfn.XLOOKUP(_xlpm.d, _xlpm.dates, _xlpm.titres),
    IF(_xlpm.r=0,"",_xlpm.r)
)</f>
        <v>#N/A</v>
      </c>
      <c r="E832" s="23" t="e">
        <f aca="false">IF(D832="","",IF(OR(D832="Entreprise",D832="Révisions (Etp)"),0,1))</f>
        <v>#N/A</v>
      </c>
      <c r="F832" s="23" t="str">
        <f aca="false">_xlfn.XLOOKUP('Fiche formation'!$C$8,SitesFormations[Site de formation principal],SitesFormations[Mail pour assiduité],"")</f>
        <v>cfa-ensuplr-upvd-iut-perpignan@umontpellier.fr</v>
      </c>
      <c r="G832" s="23" t="s">
        <v>773</v>
      </c>
      <c r="H832" s="23" t="str">
        <f aca="false">_xlfn.TEXTJOIN(" ",TRUE(),
'Fiche formation'!$C$18,
_xlfn.SWITCH('Fiche formation'!$C$18,"DNO","2A","DE AUDIO","3A",
_xlfn.SWITCH('Fiche formation'!$C$15,"DEUST","2A","DSCG","2A","MASTER","2A","BUT","3A","DCG","3A","LG","3A","LP","3A","INGE","3A",""))
)</f>
        <v>BUT GBSEE 66 3A</v>
      </c>
    </row>
    <row r="833" customFormat="false" ht="14.25" hidden="false" customHeight="false" outlineLevel="0" collapsed="false">
      <c r="A833" s="167" t="n">
        <f aca="false">IF(A832=A831,A832+1,A832)</f>
        <v>46650</v>
      </c>
      <c r="B833" s="23" t="e">
        <f aca="false">IF(D833="","",IF($A833=$A832,"14:00","08:00"))</f>
        <v>#N/A</v>
      </c>
      <c r="C833" s="23" t="e">
        <f aca="false">IF(D833="","",IF($A833=$A832,"17:00","12:00"))</f>
        <v>#N/A</v>
      </c>
      <c r="D833" s="23" t="e">
        <f aca="false" t="array" ref="D833:D833">_xlfn.LET(
    _xlpm.d, A833,
    _xlpm.debut, DATE(2026,8,1),
    _xlpm.m, DATEDIF(_xlpm.debut, _xlpm.d, "m"),
    _xlpm.col, 1 + _xlpm.m*3,
    _xlpm.dates, INDEX('Calendrier 2026-2027'!$C$13:$BC$43,,_xlpm.col),
    _xlpm.titres, INDEX('Calendrier 2026-2027'!$D$13:$BD$43,,_xlpm.col),
    _xlpm.r, _xlfn.XLOOKUP(_xlpm.d, _xlpm.dates, _xlpm.titres),
    IF(_xlpm.r=0,"",_xlpm.r)
)</f>
        <v>#N/A</v>
      </c>
      <c r="E833" s="23" t="e">
        <f aca="false">IF(D833="","",IF(OR(D833="Entreprise",D833="Révisions (Etp)"),0,1))</f>
        <v>#N/A</v>
      </c>
      <c r="F833" s="23" t="str">
        <f aca="false">_xlfn.XLOOKUP('Fiche formation'!$C$8,SitesFormations[Site de formation principal],SitesFormations[Mail pour assiduité],"")</f>
        <v>cfa-ensuplr-upvd-iut-perpignan@umontpellier.fr</v>
      </c>
      <c r="G833" s="23" t="s">
        <v>773</v>
      </c>
      <c r="H833" s="23" t="str">
        <f aca="false">_xlfn.TEXTJOIN(" ",TRUE(),
'Fiche formation'!$C$18,
_xlfn.SWITCH('Fiche formation'!$C$18,"DNO","2A","DE AUDIO","3A",
_xlfn.SWITCH('Fiche formation'!$C$15,"DEUST","2A","DSCG","2A","MASTER","2A","BUT","3A","DCG","3A","LG","3A","LP","3A","INGE","3A",""))
)</f>
        <v>BUT GBSEE 66 3A</v>
      </c>
    </row>
    <row r="834" customFormat="false" ht="14.25" hidden="false" customHeight="false" outlineLevel="0" collapsed="false">
      <c r="A834" s="167" t="n">
        <f aca="false">IF(A833=A832,A833+1,A833)</f>
        <v>46651</v>
      </c>
      <c r="B834" s="23" t="e">
        <f aca="false">IF(D834="","",IF($A834=$A833,"14:00","08:00"))</f>
        <v>#N/A</v>
      </c>
      <c r="C834" s="23" t="e">
        <f aca="false">IF(D834="","",IF($A834=$A833,"17:00","12:00"))</f>
        <v>#N/A</v>
      </c>
      <c r="D834" s="23" t="e">
        <f aca="false" t="array" ref="D834:D834">_xlfn.LET(
    _xlpm.d, A834,
    _xlpm.debut, DATE(2026,8,1),
    _xlpm.m, DATEDIF(_xlpm.debut, _xlpm.d, "m"),
    _xlpm.col, 1 + _xlpm.m*3,
    _xlpm.dates, INDEX('Calendrier 2026-2027'!$C$13:$BC$43,,_xlpm.col),
    _xlpm.titres, INDEX('Calendrier 2026-2027'!$D$13:$BD$43,,_xlpm.col),
    _xlpm.r, _xlfn.XLOOKUP(_xlpm.d, _xlpm.dates, _xlpm.titres),
    IF(_xlpm.r=0,"",_xlpm.r)
)</f>
        <v>#N/A</v>
      </c>
      <c r="E834" s="23" t="e">
        <f aca="false">IF(D834="","",IF(OR(D834="Entreprise",D834="Révisions (Etp)"),0,1))</f>
        <v>#N/A</v>
      </c>
      <c r="F834" s="23" t="str">
        <f aca="false">_xlfn.XLOOKUP('Fiche formation'!$C$8,SitesFormations[Site de formation principal],SitesFormations[Mail pour assiduité],"")</f>
        <v>cfa-ensuplr-upvd-iut-perpignan@umontpellier.fr</v>
      </c>
      <c r="G834" s="23" t="s">
        <v>773</v>
      </c>
      <c r="H834" s="23" t="str">
        <f aca="false">_xlfn.TEXTJOIN(" ",TRUE(),
'Fiche formation'!$C$18,
_xlfn.SWITCH('Fiche formation'!$C$18,"DNO","2A","DE AUDIO","3A",
_xlfn.SWITCH('Fiche formation'!$C$15,"DEUST","2A","DSCG","2A","MASTER","2A","BUT","3A","DCG","3A","LG","3A","LP","3A","INGE","3A",""))
)</f>
        <v>BUT GBSEE 66 3A</v>
      </c>
    </row>
    <row r="835" customFormat="false" ht="14.25" hidden="false" customHeight="false" outlineLevel="0" collapsed="false">
      <c r="A835" s="167" t="n">
        <f aca="false">IF(A834=A833,A834+1,A834)</f>
        <v>46651</v>
      </c>
      <c r="B835" s="23" t="e">
        <f aca="false">IF(D835="","",IF($A835=$A834,"14:00","08:00"))</f>
        <v>#N/A</v>
      </c>
      <c r="C835" s="23" t="e">
        <f aca="false">IF(D835="","",IF($A835=$A834,"17:00","12:00"))</f>
        <v>#N/A</v>
      </c>
      <c r="D835" s="23" t="e">
        <f aca="false" t="array" ref="D835:D835">_xlfn.LET(
    _xlpm.d, A835,
    _xlpm.debut, DATE(2026,8,1),
    _xlpm.m, DATEDIF(_xlpm.debut, _xlpm.d, "m"),
    _xlpm.col, 1 + _xlpm.m*3,
    _xlpm.dates, INDEX('Calendrier 2026-2027'!$C$13:$BC$43,,_xlpm.col),
    _xlpm.titres, INDEX('Calendrier 2026-2027'!$D$13:$BD$43,,_xlpm.col),
    _xlpm.r, _xlfn.XLOOKUP(_xlpm.d, _xlpm.dates, _xlpm.titres),
    IF(_xlpm.r=0,"",_xlpm.r)
)</f>
        <v>#N/A</v>
      </c>
      <c r="E835" s="23" t="e">
        <f aca="false">IF(D835="","",IF(OR(D835="Entreprise",D835="Révisions (Etp)"),0,1))</f>
        <v>#N/A</v>
      </c>
      <c r="F835" s="23" t="str">
        <f aca="false">_xlfn.XLOOKUP('Fiche formation'!$C$8,SitesFormations[Site de formation principal],SitesFormations[Mail pour assiduité],"")</f>
        <v>cfa-ensuplr-upvd-iut-perpignan@umontpellier.fr</v>
      </c>
      <c r="G835" s="23" t="s">
        <v>773</v>
      </c>
      <c r="H835" s="23" t="str">
        <f aca="false">_xlfn.TEXTJOIN(" ",TRUE(),
'Fiche formation'!$C$18,
_xlfn.SWITCH('Fiche formation'!$C$18,"DNO","2A","DE AUDIO","3A",
_xlfn.SWITCH('Fiche formation'!$C$15,"DEUST","2A","DSCG","2A","MASTER","2A","BUT","3A","DCG","3A","LG","3A","LP","3A","INGE","3A",""))
)</f>
        <v>BUT GBSEE 66 3A</v>
      </c>
    </row>
    <row r="836" customFormat="false" ht="14.25" hidden="false" customHeight="false" outlineLevel="0" collapsed="false">
      <c r="A836" s="167" t="n">
        <f aca="false">IF(A835=A834,A835+1,A835)</f>
        <v>46652</v>
      </c>
      <c r="B836" s="23" t="e">
        <f aca="false">IF(D836="","",IF($A836=$A835,"14:00","08:00"))</f>
        <v>#N/A</v>
      </c>
      <c r="C836" s="23" t="e">
        <f aca="false">IF(D836="","",IF($A836=$A835,"17:00","12:00"))</f>
        <v>#N/A</v>
      </c>
      <c r="D836" s="23" t="e">
        <f aca="false" t="array" ref="D836:D836">_xlfn.LET(
    _xlpm.d, A836,
    _xlpm.debut, DATE(2026,8,1),
    _xlpm.m, DATEDIF(_xlpm.debut, _xlpm.d, "m"),
    _xlpm.col, 1 + _xlpm.m*3,
    _xlpm.dates, INDEX('Calendrier 2026-2027'!$C$13:$BC$43,,_xlpm.col),
    _xlpm.titres, INDEX('Calendrier 2026-2027'!$D$13:$BD$43,,_xlpm.col),
    _xlpm.r, _xlfn.XLOOKUP(_xlpm.d, _xlpm.dates, _xlpm.titres),
    IF(_xlpm.r=0,"",_xlpm.r)
)</f>
        <v>#N/A</v>
      </c>
      <c r="E836" s="23" t="e">
        <f aca="false">IF(D836="","",IF(OR(D836="Entreprise",D836="Révisions (Etp)"),0,1))</f>
        <v>#N/A</v>
      </c>
      <c r="F836" s="23" t="str">
        <f aca="false">_xlfn.XLOOKUP('Fiche formation'!$C$8,SitesFormations[Site de formation principal],SitesFormations[Mail pour assiduité],"")</f>
        <v>cfa-ensuplr-upvd-iut-perpignan@umontpellier.fr</v>
      </c>
      <c r="G836" s="23" t="s">
        <v>773</v>
      </c>
      <c r="H836" s="23" t="str">
        <f aca="false">_xlfn.TEXTJOIN(" ",TRUE(),
'Fiche formation'!$C$18,
_xlfn.SWITCH('Fiche formation'!$C$18,"DNO","2A","DE AUDIO","3A",
_xlfn.SWITCH('Fiche formation'!$C$15,"DEUST","2A","DSCG","2A","MASTER","2A","BUT","3A","DCG","3A","LG","3A","LP","3A","INGE","3A",""))
)</f>
        <v>BUT GBSEE 66 3A</v>
      </c>
    </row>
    <row r="837" customFormat="false" ht="14.25" hidden="false" customHeight="false" outlineLevel="0" collapsed="false">
      <c r="A837" s="167" t="n">
        <f aca="false">IF(A836=A835,A836+1,A836)</f>
        <v>46652</v>
      </c>
      <c r="B837" s="23" t="e">
        <f aca="false">IF(D837="","",IF($A837=$A836,"14:00","08:00"))</f>
        <v>#N/A</v>
      </c>
      <c r="C837" s="23" t="e">
        <f aca="false">IF(D837="","",IF($A837=$A836,"17:00","12:00"))</f>
        <v>#N/A</v>
      </c>
      <c r="D837" s="23" t="e">
        <f aca="false" t="array" ref="D837:D837">_xlfn.LET(
    _xlpm.d, A837,
    _xlpm.debut, DATE(2026,8,1),
    _xlpm.m, DATEDIF(_xlpm.debut, _xlpm.d, "m"),
    _xlpm.col, 1 + _xlpm.m*3,
    _xlpm.dates, INDEX('Calendrier 2026-2027'!$C$13:$BC$43,,_xlpm.col),
    _xlpm.titres, INDEX('Calendrier 2026-2027'!$D$13:$BD$43,,_xlpm.col),
    _xlpm.r, _xlfn.XLOOKUP(_xlpm.d, _xlpm.dates, _xlpm.titres),
    IF(_xlpm.r=0,"",_xlpm.r)
)</f>
        <v>#N/A</v>
      </c>
      <c r="E837" s="23" t="e">
        <f aca="false">IF(D837="","",IF(OR(D837="Entreprise",D837="Révisions (Etp)"),0,1))</f>
        <v>#N/A</v>
      </c>
      <c r="F837" s="23" t="str">
        <f aca="false">_xlfn.XLOOKUP('Fiche formation'!$C$8,SitesFormations[Site de formation principal],SitesFormations[Mail pour assiduité],"")</f>
        <v>cfa-ensuplr-upvd-iut-perpignan@umontpellier.fr</v>
      </c>
      <c r="G837" s="23" t="s">
        <v>773</v>
      </c>
      <c r="H837" s="23" t="str">
        <f aca="false">_xlfn.TEXTJOIN(" ",TRUE(),
'Fiche formation'!$C$18,
_xlfn.SWITCH('Fiche formation'!$C$18,"DNO","2A","DE AUDIO","3A",
_xlfn.SWITCH('Fiche formation'!$C$15,"DEUST","2A","DSCG","2A","MASTER","2A","BUT","3A","DCG","3A","LG","3A","LP","3A","INGE","3A",""))
)</f>
        <v>BUT GBSEE 66 3A</v>
      </c>
    </row>
    <row r="838" customFormat="false" ht="14.25" hidden="false" customHeight="false" outlineLevel="0" collapsed="false">
      <c r="A838" s="167" t="n">
        <f aca="false">IF(A837=A836,A837+1,A837)</f>
        <v>46653</v>
      </c>
      <c r="B838" s="23" t="e">
        <f aca="false">IF(D838="","",IF($A838=$A837,"14:00","08:00"))</f>
        <v>#N/A</v>
      </c>
      <c r="C838" s="23" t="e">
        <f aca="false">IF(D838="","",IF($A838=$A837,"17:00","12:00"))</f>
        <v>#N/A</v>
      </c>
      <c r="D838" s="23" t="e">
        <f aca="false" t="array" ref="D838:D838">_xlfn.LET(
    _xlpm.d, A838,
    _xlpm.debut, DATE(2026,8,1),
    _xlpm.m, DATEDIF(_xlpm.debut, _xlpm.d, "m"),
    _xlpm.col, 1 + _xlpm.m*3,
    _xlpm.dates, INDEX('Calendrier 2026-2027'!$C$13:$BC$43,,_xlpm.col),
    _xlpm.titres, INDEX('Calendrier 2026-2027'!$D$13:$BD$43,,_xlpm.col),
    _xlpm.r, _xlfn.XLOOKUP(_xlpm.d, _xlpm.dates, _xlpm.titres),
    IF(_xlpm.r=0,"",_xlpm.r)
)</f>
        <v>#N/A</v>
      </c>
      <c r="E838" s="23" t="e">
        <f aca="false">IF(D838="","",IF(OR(D838="Entreprise",D838="Révisions (Etp)"),0,1))</f>
        <v>#N/A</v>
      </c>
      <c r="F838" s="23" t="str">
        <f aca="false">_xlfn.XLOOKUP('Fiche formation'!$C$8,SitesFormations[Site de formation principal],SitesFormations[Mail pour assiduité],"")</f>
        <v>cfa-ensuplr-upvd-iut-perpignan@umontpellier.fr</v>
      </c>
      <c r="G838" s="23" t="s">
        <v>773</v>
      </c>
      <c r="H838" s="23" t="str">
        <f aca="false">_xlfn.TEXTJOIN(" ",TRUE(),
'Fiche formation'!$C$18,
_xlfn.SWITCH('Fiche formation'!$C$18,"DNO","2A","DE AUDIO","3A",
_xlfn.SWITCH('Fiche formation'!$C$15,"DEUST","2A","DSCG","2A","MASTER","2A","BUT","3A","DCG","3A","LG","3A","LP","3A","INGE","3A",""))
)</f>
        <v>BUT GBSEE 66 3A</v>
      </c>
    </row>
    <row r="839" customFormat="false" ht="14.25" hidden="false" customHeight="false" outlineLevel="0" collapsed="false">
      <c r="A839" s="167" t="n">
        <f aca="false">IF(A838=A837,A838+1,A838)</f>
        <v>46653</v>
      </c>
      <c r="B839" s="23" t="e">
        <f aca="false">IF(D839="","",IF($A839=$A838,"14:00","08:00"))</f>
        <v>#N/A</v>
      </c>
      <c r="C839" s="23" t="e">
        <f aca="false">IF(D839="","",IF($A839=$A838,"17:00","12:00"))</f>
        <v>#N/A</v>
      </c>
      <c r="D839" s="23" t="e">
        <f aca="false" t="array" ref="D839:D839">_xlfn.LET(
    _xlpm.d, A839,
    _xlpm.debut, DATE(2026,8,1),
    _xlpm.m, DATEDIF(_xlpm.debut, _xlpm.d, "m"),
    _xlpm.col, 1 + _xlpm.m*3,
    _xlpm.dates, INDEX('Calendrier 2026-2027'!$C$13:$BC$43,,_xlpm.col),
    _xlpm.titres, INDEX('Calendrier 2026-2027'!$D$13:$BD$43,,_xlpm.col),
    _xlpm.r, _xlfn.XLOOKUP(_xlpm.d, _xlpm.dates, _xlpm.titres),
    IF(_xlpm.r=0,"",_xlpm.r)
)</f>
        <v>#N/A</v>
      </c>
      <c r="E839" s="23" t="e">
        <f aca="false">IF(D839="","",IF(OR(D839="Entreprise",D839="Révisions (Etp)"),0,1))</f>
        <v>#N/A</v>
      </c>
      <c r="F839" s="23" t="str">
        <f aca="false">_xlfn.XLOOKUP('Fiche formation'!$C$8,SitesFormations[Site de formation principal],SitesFormations[Mail pour assiduité],"")</f>
        <v>cfa-ensuplr-upvd-iut-perpignan@umontpellier.fr</v>
      </c>
      <c r="G839" s="23" t="s">
        <v>773</v>
      </c>
      <c r="H839" s="23" t="str">
        <f aca="false">_xlfn.TEXTJOIN(" ",TRUE(),
'Fiche formation'!$C$18,
_xlfn.SWITCH('Fiche formation'!$C$18,"DNO","2A","DE AUDIO","3A",
_xlfn.SWITCH('Fiche formation'!$C$15,"DEUST","2A","DSCG","2A","MASTER","2A","BUT","3A","DCG","3A","LG","3A","LP","3A","INGE","3A",""))
)</f>
        <v>BUT GBSEE 66 3A</v>
      </c>
    </row>
    <row r="840" customFormat="false" ht="14.25" hidden="false" customHeight="false" outlineLevel="0" collapsed="false">
      <c r="A840" s="167" t="n">
        <f aca="false">IF(A839=A838,A839+1,A839)</f>
        <v>46654</v>
      </c>
      <c r="B840" s="23" t="e">
        <f aca="false">IF(D840="","",IF($A840=$A839,"14:00","08:00"))</f>
        <v>#N/A</v>
      </c>
      <c r="C840" s="23" t="e">
        <f aca="false">IF(D840="","",IF($A840=$A839,"17:00","12:00"))</f>
        <v>#N/A</v>
      </c>
      <c r="D840" s="23" t="e">
        <f aca="false" t="array" ref="D840:D840">_xlfn.LET(
    _xlpm.d, A840,
    _xlpm.debut, DATE(2026,8,1),
    _xlpm.m, DATEDIF(_xlpm.debut, _xlpm.d, "m"),
    _xlpm.col, 1 + _xlpm.m*3,
    _xlpm.dates, INDEX('Calendrier 2026-2027'!$C$13:$BC$43,,_xlpm.col),
    _xlpm.titres, INDEX('Calendrier 2026-2027'!$D$13:$BD$43,,_xlpm.col),
    _xlpm.r, _xlfn.XLOOKUP(_xlpm.d, _xlpm.dates, _xlpm.titres),
    IF(_xlpm.r=0,"",_xlpm.r)
)</f>
        <v>#N/A</v>
      </c>
      <c r="E840" s="23" t="e">
        <f aca="false">IF(D840="","",IF(OR(D840="Entreprise",D840="Révisions (Etp)"),0,1))</f>
        <v>#N/A</v>
      </c>
      <c r="F840" s="23" t="str">
        <f aca="false">_xlfn.XLOOKUP('Fiche formation'!$C$8,SitesFormations[Site de formation principal],SitesFormations[Mail pour assiduité],"")</f>
        <v>cfa-ensuplr-upvd-iut-perpignan@umontpellier.fr</v>
      </c>
      <c r="G840" s="23" t="s">
        <v>773</v>
      </c>
      <c r="H840" s="23" t="str">
        <f aca="false">_xlfn.TEXTJOIN(" ",TRUE(),
'Fiche formation'!$C$18,
_xlfn.SWITCH('Fiche formation'!$C$18,"DNO","2A","DE AUDIO","3A",
_xlfn.SWITCH('Fiche formation'!$C$15,"DEUST","2A","DSCG","2A","MASTER","2A","BUT","3A","DCG","3A","LG","3A","LP","3A","INGE","3A",""))
)</f>
        <v>BUT GBSEE 66 3A</v>
      </c>
    </row>
    <row r="841" customFormat="false" ht="14.25" hidden="false" customHeight="false" outlineLevel="0" collapsed="false">
      <c r="A841" s="167" t="n">
        <f aca="false">IF(A840=A839,A840+1,A840)</f>
        <v>46654</v>
      </c>
      <c r="B841" s="23" t="e">
        <f aca="false">IF(D841="","",IF($A841=$A840,"14:00","08:00"))</f>
        <v>#N/A</v>
      </c>
      <c r="C841" s="23" t="e">
        <f aca="false">IF(D841="","",IF($A841=$A840,"17:00","12:00"))</f>
        <v>#N/A</v>
      </c>
      <c r="D841" s="23" t="e">
        <f aca="false" t="array" ref="D841:D841">_xlfn.LET(
    _xlpm.d, A841,
    _xlpm.debut, DATE(2026,8,1),
    _xlpm.m, DATEDIF(_xlpm.debut, _xlpm.d, "m"),
    _xlpm.col, 1 + _xlpm.m*3,
    _xlpm.dates, INDEX('Calendrier 2026-2027'!$C$13:$BC$43,,_xlpm.col),
    _xlpm.titres, INDEX('Calendrier 2026-2027'!$D$13:$BD$43,,_xlpm.col),
    _xlpm.r, _xlfn.XLOOKUP(_xlpm.d, _xlpm.dates, _xlpm.titres),
    IF(_xlpm.r=0,"",_xlpm.r)
)</f>
        <v>#N/A</v>
      </c>
      <c r="E841" s="23" t="e">
        <f aca="false">IF(D841="","",IF(OR(D841="Entreprise",D841="Révisions (Etp)"),0,1))</f>
        <v>#N/A</v>
      </c>
      <c r="F841" s="23" t="str">
        <f aca="false">_xlfn.XLOOKUP('Fiche formation'!$C$8,SitesFormations[Site de formation principal],SitesFormations[Mail pour assiduité],"")</f>
        <v>cfa-ensuplr-upvd-iut-perpignan@umontpellier.fr</v>
      </c>
      <c r="G841" s="23" t="s">
        <v>773</v>
      </c>
      <c r="H841" s="23" t="str">
        <f aca="false">_xlfn.TEXTJOIN(" ",TRUE(),
'Fiche formation'!$C$18,
_xlfn.SWITCH('Fiche formation'!$C$18,"DNO","2A","DE AUDIO","3A",
_xlfn.SWITCH('Fiche formation'!$C$15,"DEUST","2A","DSCG","2A","MASTER","2A","BUT","3A","DCG","3A","LG","3A","LP","3A","INGE","3A",""))
)</f>
        <v>BUT GBSEE 66 3A</v>
      </c>
    </row>
    <row r="842" customFormat="false" ht="14.25" hidden="false" customHeight="false" outlineLevel="0" collapsed="false">
      <c r="A842" s="167" t="n">
        <f aca="false">IF(A841=A840,A841+1,A841)</f>
        <v>46655</v>
      </c>
      <c r="B842" s="23" t="e">
        <f aca="false">IF(D842="","",IF($A842=$A841,"14:00","08:00"))</f>
        <v>#N/A</v>
      </c>
      <c r="C842" s="23" t="e">
        <f aca="false">IF(D842="","",IF($A842=$A841,"17:00","12:00"))</f>
        <v>#N/A</v>
      </c>
      <c r="D842" s="23" t="e">
        <f aca="false" t="array" ref="D842:D842">_xlfn.LET(
    _xlpm.d, A842,
    _xlpm.debut, DATE(2026,8,1),
    _xlpm.m, DATEDIF(_xlpm.debut, _xlpm.d, "m"),
    _xlpm.col, 1 + _xlpm.m*3,
    _xlpm.dates, INDEX('Calendrier 2026-2027'!$C$13:$BC$43,,_xlpm.col),
    _xlpm.titres, INDEX('Calendrier 2026-2027'!$D$13:$BD$43,,_xlpm.col),
    _xlpm.r, _xlfn.XLOOKUP(_xlpm.d, _xlpm.dates, _xlpm.titres),
    IF(_xlpm.r=0,"",_xlpm.r)
)</f>
        <v>#N/A</v>
      </c>
      <c r="E842" s="23" t="e">
        <f aca="false">IF(D842="","",IF(OR(D842="Entreprise",D842="Révisions (Etp)"),0,1))</f>
        <v>#N/A</v>
      </c>
      <c r="F842" s="23" t="str">
        <f aca="false">_xlfn.XLOOKUP('Fiche formation'!$C$8,SitesFormations[Site de formation principal],SitesFormations[Mail pour assiduité],"")</f>
        <v>cfa-ensuplr-upvd-iut-perpignan@umontpellier.fr</v>
      </c>
      <c r="G842" s="23" t="s">
        <v>773</v>
      </c>
      <c r="H842" s="23" t="str">
        <f aca="false">_xlfn.TEXTJOIN(" ",TRUE(),
'Fiche formation'!$C$18,
_xlfn.SWITCH('Fiche formation'!$C$18,"DNO","2A","DE AUDIO","3A",
_xlfn.SWITCH('Fiche formation'!$C$15,"DEUST","2A","DSCG","2A","MASTER","2A","BUT","3A","DCG","3A","LG","3A","LP","3A","INGE","3A",""))
)</f>
        <v>BUT GBSEE 66 3A</v>
      </c>
    </row>
    <row r="843" customFormat="false" ht="14.25" hidden="false" customHeight="false" outlineLevel="0" collapsed="false">
      <c r="A843" s="167" t="n">
        <f aca="false">IF(A842=A841,A842+1,A842)</f>
        <v>46655</v>
      </c>
      <c r="B843" s="23" t="e">
        <f aca="false">IF(D843="","",IF($A843=$A842,"14:00","08:00"))</f>
        <v>#N/A</v>
      </c>
      <c r="C843" s="23" t="e">
        <f aca="false">IF(D843="","",IF($A843=$A842,"17:00","12:00"))</f>
        <v>#N/A</v>
      </c>
      <c r="D843" s="23" t="e">
        <f aca="false" t="array" ref="D843:D843">_xlfn.LET(
    _xlpm.d, A843,
    _xlpm.debut, DATE(2026,8,1),
    _xlpm.m, DATEDIF(_xlpm.debut, _xlpm.d, "m"),
    _xlpm.col, 1 + _xlpm.m*3,
    _xlpm.dates, INDEX('Calendrier 2026-2027'!$C$13:$BC$43,,_xlpm.col),
    _xlpm.titres, INDEX('Calendrier 2026-2027'!$D$13:$BD$43,,_xlpm.col),
    _xlpm.r, _xlfn.XLOOKUP(_xlpm.d, _xlpm.dates, _xlpm.titres),
    IF(_xlpm.r=0,"",_xlpm.r)
)</f>
        <v>#N/A</v>
      </c>
      <c r="E843" s="23" t="e">
        <f aca="false">IF(D843="","",IF(OR(D843="Entreprise",D843="Révisions (Etp)"),0,1))</f>
        <v>#N/A</v>
      </c>
      <c r="F843" s="23" t="str">
        <f aca="false">_xlfn.XLOOKUP('Fiche formation'!$C$8,SitesFormations[Site de formation principal],SitesFormations[Mail pour assiduité],"")</f>
        <v>cfa-ensuplr-upvd-iut-perpignan@umontpellier.fr</v>
      </c>
      <c r="G843" s="23" t="s">
        <v>773</v>
      </c>
      <c r="H843" s="23" t="str">
        <f aca="false">_xlfn.TEXTJOIN(" ",TRUE(),
'Fiche formation'!$C$18,
_xlfn.SWITCH('Fiche formation'!$C$18,"DNO","2A","DE AUDIO","3A",
_xlfn.SWITCH('Fiche formation'!$C$15,"DEUST","2A","DSCG","2A","MASTER","2A","BUT","3A","DCG","3A","LG","3A","LP","3A","INGE","3A",""))
)</f>
        <v>BUT GBSEE 66 3A</v>
      </c>
    </row>
    <row r="844" customFormat="false" ht="14.25" hidden="false" customHeight="false" outlineLevel="0" collapsed="false">
      <c r="A844" s="167" t="n">
        <f aca="false">IF(A843=A842,A843+1,A843)</f>
        <v>46656</v>
      </c>
      <c r="B844" s="23" t="e">
        <f aca="false">IF(D844="","",IF($A844=$A843,"14:00","08:00"))</f>
        <v>#N/A</v>
      </c>
      <c r="C844" s="23" t="e">
        <f aca="false">IF(D844="","",IF($A844=$A843,"17:00","12:00"))</f>
        <v>#N/A</v>
      </c>
      <c r="D844" s="23" t="e">
        <f aca="false" t="array" ref="D844:D844">_xlfn.LET(
    _xlpm.d, A844,
    _xlpm.debut, DATE(2026,8,1),
    _xlpm.m, DATEDIF(_xlpm.debut, _xlpm.d, "m"),
    _xlpm.col, 1 + _xlpm.m*3,
    _xlpm.dates, INDEX('Calendrier 2026-2027'!$C$13:$BC$43,,_xlpm.col),
    _xlpm.titres, INDEX('Calendrier 2026-2027'!$D$13:$BD$43,,_xlpm.col),
    _xlpm.r, _xlfn.XLOOKUP(_xlpm.d, _xlpm.dates, _xlpm.titres),
    IF(_xlpm.r=0,"",_xlpm.r)
)</f>
        <v>#N/A</v>
      </c>
      <c r="E844" s="23" t="e">
        <f aca="false">IF(D844="","",IF(OR(D844="Entreprise",D844="Révisions (Etp)"),0,1))</f>
        <v>#N/A</v>
      </c>
      <c r="F844" s="23" t="str">
        <f aca="false">_xlfn.XLOOKUP('Fiche formation'!$C$8,SitesFormations[Site de formation principal],SitesFormations[Mail pour assiduité],"")</f>
        <v>cfa-ensuplr-upvd-iut-perpignan@umontpellier.fr</v>
      </c>
      <c r="G844" s="23" t="s">
        <v>773</v>
      </c>
      <c r="H844" s="23" t="str">
        <f aca="false">_xlfn.TEXTJOIN(" ",TRUE(),
'Fiche formation'!$C$18,
_xlfn.SWITCH('Fiche formation'!$C$18,"DNO","2A","DE AUDIO","3A",
_xlfn.SWITCH('Fiche formation'!$C$15,"DEUST","2A","DSCG","2A","MASTER","2A","BUT","3A","DCG","3A","LG","3A","LP","3A","INGE","3A",""))
)</f>
        <v>BUT GBSEE 66 3A</v>
      </c>
    </row>
    <row r="845" customFormat="false" ht="14.25" hidden="false" customHeight="false" outlineLevel="0" collapsed="false">
      <c r="A845" s="167" t="n">
        <f aca="false">IF(A844=A843,A844+1,A844)</f>
        <v>46656</v>
      </c>
      <c r="B845" s="23" t="e">
        <f aca="false">IF(D845="","",IF($A845=$A844,"14:00","08:00"))</f>
        <v>#N/A</v>
      </c>
      <c r="C845" s="23" t="e">
        <f aca="false">IF(D845="","",IF($A845=$A844,"17:00","12:00"))</f>
        <v>#N/A</v>
      </c>
      <c r="D845" s="23" t="e">
        <f aca="false" t="array" ref="D845:D845">_xlfn.LET(
    _xlpm.d, A845,
    _xlpm.debut, DATE(2026,8,1),
    _xlpm.m, DATEDIF(_xlpm.debut, _xlpm.d, "m"),
    _xlpm.col, 1 + _xlpm.m*3,
    _xlpm.dates, INDEX('Calendrier 2026-2027'!$C$13:$BC$43,,_xlpm.col),
    _xlpm.titres, INDEX('Calendrier 2026-2027'!$D$13:$BD$43,,_xlpm.col),
    _xlpm.r, _xlfn.XLOOKUP(_xlpm.d, _xlpm.dates, _xlpm.titres),
    IF(_xlpm.r=0,"",_xlpm.r)
)</f>
        <v>#N/A</v>
      </c>
      <c r="E845" s="23" t="e">
        <f aca="false">IF(D845="","",IF(OR(D845="Entreprise",D845="Révisions (Etp)"),0,1))</f>
        <v>#N/A</v>
      </c>
      <c r="F845" s="23" t="str">
        <f aca="false">_xlfn.XLOOKUP('Fiche formation'!$C$8,SitesFormations[Site de formation principal],SitesFormations[Mail pour assiduité],"")</f>
        <v>cfa-ensuplr-upvd-iut-perpignan@umontpellier.fr</v>
      </c>
      <c r="G845" s="23" t="s">
        <v>773</v>
      </c>
      <c r="H845" s="23" t="str">
        <f aca="false">_xlfn.TEXTJOIN(" ",TRUE(),
'Fiche formation'!$C$18,
_xlfn.SWITCH('Fiche formation'!$C$18,"DNO","2A","DE AUDIO","3A",
_xlfn.SWITCH('Fiche formation'!$C$15,"DEUST","2A","DSCG","2A","MASTER","2A","BUT","3A","DCG","3A","LG","3A","LP","3A","INGE","3A",""))
)</f>
        <v>BUT GBSEE 66 3A</v>
      </c>
    </row>
    <row r="846" customFormat="false" ht="14.25" hidden="false" customHeight="false" outlineLevel="0" collapsed="false">
      <c r="A846" s="167" t="n">
        <f aca="false">IF(A845=A844,A845+1,A845)</f>
        <v>46657</v>
      </c>
      <c r="B846" s="23" t="e">
        <f aca="false">IF(D846="","",IF($A846=$A845,"14:00","08:00"))</f>
        <v>#N/A</v>
      </c>
      <c r="C846" s="23" t="e">
        <f aca="false">IF(D846="","",IF($A846=$A845,"17:00","12:00"))</f>
        <v>#N/A</v>
      </c>
      <c r="D846" s="23" t="e">
        <f aca="false" t="array" ref="D846:D846">_xlfn.LET(
    _xlpm.d, A846,
    _xlpm.debut, DATE(2026,8,1),
    _xlpm.m, DATEDIF(_xlpm.debut, _xlpm.d, "m"),
    _xlpm.col, 1 + _xlpm.m*3,
    _xlpm.dates, INDEX('Calendrier 2026-2027'!$C$13:$BC$43,,_xlpm.col),
    _xlpm.titres, INDEX('Calendrier 2026-2027'!$D$13:$BD$43,,_xlpm.col),
    _xlpm.r, _xlfn.XLOOKUP(_xlpm.d, _xlpm.dates, _xlpm.titres),
    IF(_xlpm.r=0,"",_xlpm.r)
)</f>
        <v>#N/A</v>
      </c>
      <c r="E846" s="23" t="e">
        <f aca="false">IF(D846="","",IF(OR(D846="Entreprise",D846="Révisions (Etp)"),0,1))</f>
        <v>#N/A</v>
      </c>
      <c r="F846" s="23" t="str">
        <f aca="false">_xlfn.XLOOKUP('Fiche formation'!$C$8,SitesFormations[Site de formation principal],SitesFormations[Mail pour assiduité],"")</f>
        <v>cfa-ensuplr-upvd-iut-perpignan@umontpellier.fr</v>
      </c>
      <c r="G846" s="23" t="s">
        <v>773</v>
      </c>
      <c r="H846" s="23" t="str">
        <f aca="false">_xlfn.TEXTJOIN(" ",TRUE(),
'Fiche formation'!$C$18,
_xlfn.SWITCH('Fiche formation'!$C$18,"DNO","2A","DE AUDIO","3A",
_xlfn.SWITCH('Fiche formation'!$C$15,"DEUST","2A","DSCG","2A","MASTER","2A","BUT","3A","DCG","3A","LG","3A","LP","3A","INGE","3A",""))
)</f>
        <v>BUT GBSEE 66 3A</v>
      </c>
    </row>
    <row r="847" customFormat="false" ht="14.25" hidden="false" customHeight="false" outlineLevel="0" collapsed="false">
      <c r="A847" s="167" t="n">
        <f aca="false">IF(A846=A845,A846+1,A846)</f>
        <v>46657</v>
      </c>
      <c r="B847" s="23" t="e">
        <f aca="false">IF(D847="","",IF($A847=$A846,"14:00","08:00"))</f>
        <v>#N/A</v>
      </c>
      <c r="C847" s="23" t="e">
        <f aca="false">IF(D847="","",IF($A847=$A846,"17:00","12:00"))</f>
        <v>#N/A</v>
      </c>
      <c r="D847" s="23" t="e">
        <f aca="false" t="array" ref="D847:D847">_xlfn.LET(
    _xlpm.d, A847,
    _xlpm.debut, DATE(2026,8,1),
    _xlpm.m, DATEDIF(_xlpm.debut, _xlpm.d, "m"),
    _xlpm.col, 1 + _xlpm.m*3,
    _xlpm.dates, INDEX('Calendrier 2026-2027'!$C$13:$BC$43,,_xlpm.col),
    _xlpm.titres, INDEX('Calendrier 2026-2027'!$D$13:$BD$43,,_xlpm.col),
    _xlpm.r, _xlfn.XLOOKUP(_xlpm.d, _xlpm.dates, _xlpm.titres),
    IF(_xlpm.r=0,"",_xlpm.r)
)</f>
        <v>#N/A</v>
      </c>
      <c r="E847" s="23" t="e">
        <f aca="false">IF(D847="","",IF(OR(D847="Entreprise",D847="Révisions (Etp)"),0,1))</f>
        <v>#N/A</v>
      </c>
      <c r="F847" s="23" t="str">
        <f aca="false">_xlfn.XLOOKUP('Fiche formation'!$C$8,SitesFormations[Site de formation principal],SitesFormations[Mail pour assiduité],"")</f>
        <v>cfa-ensuplr-upvd-iut-perpignan@umontpellier.fr</v>
      </c>
      <c r="G847" s="23" t="s">
        <v>773</v>
      </c>
      <c r="H847" s="23" t="str">
        <f aca="false">_xlfn.TEXTJOIN(" ",TRUE(),
'Fiche formation'!$C$18,
_xlfn.SWITCH('Fiche formation'!$C$18,"DNO","2A","DE AUDIO","3A",
_xlfn.SWITCH('Fiche formation'!$C$15,"DEUST","2A","DSCG","2A","MASTER","2A","BUT","3A","DCG","3A","LG","3A","LP","3A","INGE","3A",""))
)</f>
        <v>BUT GBSEE 66 3A</v>
      </c>
    </row>
    <row r="848" customFormat="false" ht="14.25" hidden="false" customHeight="false" outlineLevel="0" collapsed="false">
      <c r="A848" s="167" t="n">
        <f aca="false">IF(A847=A846,A847+1,A847)</f>
        <v>46658</v>
      </c>
      <c r="B848" s="23" t="e">
        <f aca="false">IF(D848="","",IF($A848=$A847,"14:00","08:00"))</f>
        <v>#N/A</v>
      </c>
      <c r="C848" s="23" t="e">
        <f aca="false">IF(D848="","",IF($A848=$A847,"17:00","12:00"))</f>
        <v>#N/A</v>
      </c>
      <c r="D848" s="23" t="e">
        <f aca="false" t="array" ref="D848:D848">_xlfn.LET(
    _xlpm.d, A848,
    _xlpm.debut, DATE(2026,8,1),
    _xlpm.m, DATEDIF(_xlpm.debut, _xlpm.d, "m"),
    _xlpm.col, 1 + _xlpm.m*3,
    _xlpm.dates, INDEX('Calendrier 2026-2027'!$C$13:$BC$43,,_xlpm.col),
    _xlpm.titres, INDEX('Calendrier 2026-2027'!$D$13:$BD$43,,_xlpm.col),
    _xlpm.r, _xlfn.XLOOKUP(_xlpm.d, _xlpm.dates, _xlpm.titres),
    IF(_xlpm.r=0,"",_xlpm.r)
)</f>
        <v>#N/A</v>
      </c>
      <c r="E848" s="23" t="e">
        <f aca="false">IF(D848="","",IF(OR(D848="Entreprise",D848="Révisions (Etp)"),0,1))</f>
        <v>#N/A</v>
      </c>
      <c r="F848" s="23" t="str">
        <f aca="false">_xlfn.XLOOKUP('Fiche formation'!$C$8,SitesFormations[Site de formation principal],SitesFormations[Mail pour assiduité],"")</f>
        <v>cfa-ensuplr-upvd-iut-perpignan@umontpellier.fr</v>
      </c>
      <c r="G848" s="23" t="s">
        <v>773</v>
      </c>
      <c r="H848" s="23" t="str">
        <f aca="false">_xlfn.TEXTJOIN(" ",TRUE(),
'Fiche formation'!$C$18,
_xlfn.SWITCH('Fiche formation'!$C$18,"DNO","2A","DE AUDIO","3A",
_xlfn.SWITCH('Fiche formation'!$C$15,"DEUST","2A","DSCG","2A","MASTER","2A","BUT","3A","DCG","3A","LG","3A","LP","3A","INGE","3A",""))
)</f>
        <v>BUT GBSEE 66 3A</v>
      </c>
    </row>
    <row r="849" customFormat="false" ht="14.25" hidden="false" customHeight="false" outlineLevel="0" collapsed="false">
      <c r="A849" s="167" t="n">
        <f aca="false">IF(A848=A847,A848+1,A848)</f>
        <v>46658</v>
      </c>
      <c r="B849" s="23" t="e">
        <f aca="false">IF(D849="","",IF($A849=$A848,"14:00","08:00"))</f>
        <v>#N/A</v>
      </c>
      <c r="C849" s="23" t="e">
        <f aca="false">IF(D849="","",IF($A849=$A848,"17:00","12:00"))</f>
        <v>#N/A</v>
      </c>
      <c r="D849" s="23" t="e">
        <f aca="false" t="array" ref="D849:D849">_xlfn.LET(
    _xlpm.d, A849,
    _xlpm.debut, DATE(2026,8,1),
    _xlpm.m, DATEDIF(_xlpm.debut, _xlpm.d, "m"),
    _xlpm.col, 1 + _xlpm.m*3,
    _xlpm.dates, INDEX('Calendrier 2026-2027'!$C$13:$BC$43,,_xlpm.col),
    _xlpm.titres, INDEX('Calendrier 2026-2027'!$D$13:$BD$43,,_xlpm.col),
    _xlpm.r, _xlfn.XLOOKUP(_xlpm.d, _xlpm.dates, _xlpm.titres),
    IF(_xlpm.r=0,"",_xlpm.r)
)</f>
        <v>#N/A</v>
      </c>
      <c r="E849" s="23" t="e">
        <f aca="false">IF(D849="","",IF(OR(D849="Entreprise",D849="Révisions (Etp)"),0,1))</f>
        <v>#N/A</v>
      </c>
      <c r="F849" s="23" t="str">
        <f aca="false">_xlfn.XLOOKUP('Fiche formation'!$C$8,SitesFormations[Site de formation principal],SitesFormations[Mail pour assiduité],"")</f>
        <v>cfa-ensuplr-upvd-iut-perpignan@umontpellier.fr</v>
      </c>
      <c r="G849" s="23" t="s">
        <v>773</v>
      </c>
      <c r="H849" s="23" t="str">
        <f aca="false">_xlfn.TEXTJOIN(" ",TRUE(),
'Fiche formation'!$C$18,
_xlfn.SWITCH('Fiche formation'!$C$18,"DNO","2A","DE AUDIO","3A",
_xlfn.SWITCH('Fiche formation'!$C$15,"DEUST","2A","DSCG","2A","MASTER","2A","BUT","3A","DCG","3A","LG","3A","LP","3A","INGE","3A",""))
)</f>
        <v>BUT GBSEE 66 3A</v>
      </c>
    </row>
    <row r="850" customFormat="false" ht="14.25" hidden="false" customHeight="false" outlineLevel="0" collapsed="false">
      <c r="A850" s="167" t="n">
        <f aca="false">IF(A849=A848,A849+1,A849)</f>
        <v>46659</v>
      </c>
      <c r="B850" s="23" t="e">
        <f aca="false">IF(D850="","",IF($A850=$A849,"14:00","08:00"))</f>
        <v>#N/A</v>
      </c>
      <c r="C850" s="23" t="e">
        <f aca="false">IF(D850="","",IF($A850=$A849,"17:00","12:00"))</f>
        <v>#N/A</v>
      </c>
      <c r="D850" s="23" t="e">
        <f aca="false" t="array" ref="D850:D850">_xlfn.LET(
    _xlpm.d, A850,
    _xlpm.debut, DATE(2026,8,1),
    _xlpm.m, DATEDIF(_xlpm.debut, _xlpm.d, "m"),
    _xlpm.col, 1 + _xlpm.m*3,
    _xlpm.dates, INDEX('Calendrier 2026-2027'!$C$13:$BC$43,,_xlpm.col),
    _xlpm.titres, INDEX('Calendrier 2026-2027'!$D$13:$BD$43,,_xlpm.col),
    _xlpm.r, _xlfn.XLOOKUP(_xlpm.d, _xlpm.dates, _xlpm.titres),
    IF(_xlpm.r=0,"",_xlpm.r)
)</f>
        <v>#N/A</v>
      </c>
      <c r="E850" s="23" t="e">
        <f aca="false">IF(D850="","",IF(OR(D850="Entreprise",D850="Révisions (Etp)"),0,1))</f>
        <v>#N/A</v>
      </c>
      <c r="F850" s="23" t="str">
        <f aca="false">_xlfn.XLOOKUP('Fiche formation'!$C$8,SitesFormations[Site de formation principal],SitesFormations[Mail pour assiduité],"")</f>
        <v>cfa-ensuplr-upvd-iut-perpignan@umontpellier.fr</v>
      </c>
      <c r="G850" s="23" t="s">
        <v>773</v>
      </c>
      <c r="H850" s="23" t="str">
        <f aca="false">_xlfn.TEXTJOIN(" ",TRUE(),
'Fiche formation'!$C$18,
_xlfn.SWITCH('Fiche formation'!$C$18,"DNO","2A","DE AUDIO","3A",
_xlfn.SWITCH('Fiche formation'!$C$15,"DEUST","2A","DSCG","2A","MASTER","2A","BUT","3A","DCG","3A","LG","3A","LP","3A","INGE","3A",""))
)</f>
        <v>BUT GBSEE 66 3A</v>
      </c>
    </row>
    <row r="851" customFormat="false" ht="14.25" hidden="false" customHeight="false" outlineLevel="0" collapsed="false">
      <c r="A851" s="167" t="n">
        <f aca="false">IF(A850=A849,A850+1,A850)</f>
        <v>46659</v>
      </c>
      <c r="B851" s="23" t="e">
        <f aca="false">IF(D851="","",IF($A851=$A850,"14:00","08:00"))</f>
        <v>#N/A</v>
      </c>
      <c r="C851" s="23" t="e">
        <f aca="false">IF(D851="","",IF($A851=$A850,"17:00","12:00"))</f>
        <v>#N/A</v>
      </c>
      <c r="D851" s="23" t="e">
        <f aca="false" t="array" ref="D851:D851">_xlfn.LET(
    _xlpm.d, A851,
    _xlpm.debut, DATE(2026,8,1),
    _xlpm.m, DATEDIF(_xlpm.debut, _xlpm.d, "m"),
    _xlpm.col, 1 + _xlpm.m*3,
    _xlpm.dates, INDEX('Calendrier 2026-2027'!$C$13:$BC$43,,_xlpm.col),
    _xlpm.titres, INDEX('Calendrier 2026-2027'!$D$13:$BD$43,,_xlpm.col),
    _xlpm.r, _xlfn.XLOOKUP(_xlpm.d, _xlpm.dates, _xlpm.titres),
    IF(_xlpm.r=0,"",_xlpm.r)
)</f>
        <v>#N/A</v>
      </c>
      <c r="E851" s="23" t="e">
        <f aca="false">IF(D851="","",IF(OR(D851="Entreprise",D851="Révisions (Etp)"),0,1))</f>
        <v>#N/A</v>
      </c>
      <c r="F851" s="23" t="str">
        <f aca="false">_xlfn.XLOOKUP('Fiche formation'!$C$8,SitesFormations[Site de formation principal],SitesFormations[Mail pour assiduité],"")</f>
        <v>cfa-ensuplr-upvd-iut-perpignan@umontpellier.fr</v>
      </c>
      <c r="G851" s="23" t="s">
        <v>773</v>
      </c>
      <c r="H851" s="23" t="str">
        <f aca="false">_xlfn.TEXTJOIN(" ",TRUE(),
'Fiche formation'!$C$18,
_xlfn.SWITCH('Fiche formation'!$C$18,"DNO","2A","DE AUDIO","3A",
_xlfn.SWITCH('Fiche formation'!$C$15,"DEUST","2A","DSCG","2A","MASTER","2A","BUT","3A","DCG","3A","LG","3A","LP","3A","INGE","3A",""))
)</f>
        <v>BUT GBSEE 66 3A</v>
      </c>
    </row>
    <row r="852" customFormat="false" ht="14.25" hidden="false" customHeight="false" outlineLevel="0" collapsed="false">
      <c r="A852" s="167" t="n">
        <f aca="false">IF(A851=A850,A851+1,A851)</f>
        <v>46660</v>
      </c>
      <c r="B852" s="23" t="e">
        <f aca="false">IF(D852="","",IF($A852=$A851,"14:00","08:00"))</f>
        <v>#N/A</v>
      </c>
      <c r="C852" s="23" t="e">
        <f aca="false">IF(D852="","",IF($A852=$A851,"17:00","12:00"))</f>
        <v>#N/A</v>
      </c>
      <c r="D852" s="23" t="e">
        <f aca="false" t="array" ref="D852:D852">_xlfn.LET(
    _xlpm.d, A852,
    _xlpm.debut, DATE(2026,8,1),
    _xlpm.m, DATEDIF(_xlpm.debut, _xlpm.d, "m"),
    _xlpm.col, 1 + _xlpm.m*3,
    _xlpm.dates, INDEX('Calendrier 2026-2027'!$C$13:$BC$43,,_xlpm.col),
    _xlpm.titres, INDEX('Calendrier 2026-2027'!$D$13:$BD$43,,_xlpm.col),
    _xlpm.r, _xlfn.XLOOKUP(_xlpm.d, _xlpm.dates, _xlpm.titres),
    IF(_xlpm.r=0,"",_xlpm.r)
)</f>
        <v>#N/A</v>
      </c>
      <c r="E852" s="23" t="e">
        <f aca="false">IF(D852="","",IF(OR(D852="Entreprise",D852="Révisions (Etp)"),0,1))</f>
        <v>#N/A</v>
      </c>
      <c r="F852" s="23" t="str">
        <f aca="false">_xlfn.XLOOKUP('Fiche formation'!$C$8,SitesFormations[Site de formation principal],SitesFormations[Mail pour assiduité],"")</f>
        <v>cfa-ensuplr-upvd-iut-perpignan@umontpellier.fr</v>
      </c>
      <c r="G852" s="23" t="s">
        <v>773</v>
      </c>
      <c r="H852" s="23" t="str">
        <f aca="false">_xlfn.TEXTJOIN(" ",TRUE(),
'Fiche formation'!$C$18,
_xlfn.SWITCH('Fiche formation'!$C$18,"DNO","2A","DE AUDIO","3A",
_xlfn.SWITCH('Fiche formation'!$C$15,"DEUST","2A","DSCG","2A","MASTER","2A","BUT","3A","DCG","3A","LG","3A","LP","3A","INGE","3A",""))
)</f>
        <v>BUT GBSEE 66 3A</v>
      </c>
    </row>
    <row r="853" customFormat="false" ht="14.25" hidden="false" customHeight="false" outlineLevel="0" collapsed="false">
      <c r="A853" s="167" t="n">
        <f aca="false">IF(A852=A851,A852+1,A852)</f>
        <v>46660</v>
      </c>
      <c r="B853" s="23" t="e">
        <f aca="false">IF(D853="","",IF($A853=$A852,"14:00","08:00"))</f>
        <v>#N/A</v>
      </c>
      <c r="C853" s="23" t="e">
        <f aca="false">IF(D853="","",IF($A853=$A852,"17:00","12:00"))</f>
        <v>#N/A</v>
      </c>
      <c r="D853" s="23" t="e">
        <f aca="false" t="array" ref="D853:D853">_xlfn.LET(
    _xlpm.d, A853,
    _xlpm.debut, DATE(2026,8,1),
    _xlpm.m, DATEDIF(_xlpm.debut, _xlpm.d, "m"),
    _xlpm.col, 1 + _xlpm.m*3,
    _xlpm.dates, INDEX('Calendrier 2026-2027'!$C$13:$BC$43,,_xlpm.col),
    _xlpm.titres, INDEX('Calendrier 2026-2027'!$D$13:$BD$43,,_xlpm.col),
    _xlpm.r, _xlfn.XLOOKUP(_xlpm.d, _xlpm.dates, _xlpm.titres),
    IF(_xlpm.r=0,"",_xlpm.r)
)</f>
        <v>#N/A</v>
      </c>
      <c r="E853" s="23" t="e">
        <f aca="false">IF(D853="","",IF(OR(D853="Entreprise",D853="Révisions (Etp)"),0,1))</f>
        <v>#N/A</v>
      </c>
      <c r="F853" s="23" t="str">
        <f aca="false">_xlfn.XLOOKUP('Fiche formation'!$C$8,SitesFormations[Site de formation principal],SitesFormations[Mail pour assiduité],"")</f>
        <v>cfa-ensuplr-upvd-iut-perpignan@umontpellier.fr</v>
      </c>
      <c r="G853" s="23" t="s">
        <v>773</v>
      </c>
      <c r="H853" s="23" t="str">
        <f aca="false">_xlfn.TEXTJOIN(" ",TRUE(),
'Fiche formation'!$C$18,
_xlfn.SWITCH('Fiche formation'!$C$18,"DNO","2A","DE AUDIO","3A",
_xlfn.SWITCH('Fiche formation'!$C$15,"DEUST","2A","DSCG","2A","MASTER","2A","BUT","3A","DCG","3A","LG","3A","LP","3A","INGE","3A",""))
)</f>
        <v>BUT GBSEE 66 3A</v>
      </c>
    </row>
    <row r="854" customFormat="false" ht="14.25" hidden="false" customHeight="false" outlineLevel="0" collapsed="false">
      <c r="A854" s="167" t="n">
        <f aca="false">IF(A853=A852,A853+1,A853)</f>
        <v>46661</v>
      </c>
      <c r="B854" s="23" t="e">
        <f aca="false">IF(D854="","",IF($A854=$A853,"14:00","08:00"))</f>
        <v>#N/A</v>
      </c>
      <c r="C854" s="23" t="e">
        <f aca="false">IF(D854="","",IF($A854=$A853,"17:00","12:00"))</f>
        <v>#N/A</v>
      </c>
      <c r="D854" s="23" t="e">
        <f aca="false" t="array" ref="D854:D854">_xlfn.LET(
    _xlpm.d, A854,
    _xlpm.debut, DATE(2026,8,1),
    _xlpm.m, DATEDIF(_xlpm.debut, _xlpm.d, "m"),
    _xlpm.col, 1 + _xlpm.m*3,
    _xlpm.dates, INDEX('Calendrier 2026-2027'!$C$13:$BC$43,,_xlpm.col),
    _xlpm.titres, INDEX('Calendrier 2026-2027'!$D$13:$BD$43,,_xlpm.col),
    _xlpm.r, _xlfn.XLOOKUP(_xlpm.d, _xlpm.dates, _xlpm.titres),
    IF(_xlpm.r=0,"",_xlpm.r)
)</f>
        <v>#N/A</v>
      </c>
      <c r="E854" s="23" t="e">
        <f aca="false">IF(D854="","",IF(OR(D854="Entreprise",D854="Révisions (Etp)"),0,1))</f>
        <v>#N/A</v>
      </c>
      <c r="F854" s="23" t="str">
        <f aca="false">_xlfn.XLOOKUP('Fiche formation'!$C$8,SitesFormations[Site de formation principal],SitesFormations[Mail pour assiduité],"")</f>
        <v>cfa-ensuplr-upvd-iut-perpignan@umontpellier.fr</v>
      </c>
      <c r="G854" s="23" t="s">
        <v>773</v>
      </c>
      <c r="H854" s="23" t="str">
        <f aca="false">_xlfn.TEXTJOIN(" ",TRUE(),
'Fiche formation'!$C$18,
_xlfn.SWITCH('Fiche formation'!$C$18,"DNO","2A","DE AUDIO","3A",
_xlfn.SWITCH('Fiche formation'!$C$15,"DEUST","2A","DSCG","2A","MASTER","2A","BUT","3A","DCG","3A","LG","3A","LP","3A","INGE","3A",""))
)</f>
        <v>BUT GBSEE 66 3A</v>
      </c>
    </row>
    <row r="855" customFormat="false" ht="14.25" hidden="false" customHeight="false" outlineLevel="0" collapsed="false">
      <c r="A855" s="167" t="n">
        <f aca="false">IF(A854=A853,A854+1,A854)</f>
        <v>46661</v>
      </c>
      <c r="B855" s="23" t="e">
        <f aca="false">IF(D855="","",IF($A855=$A854,"14:00","08:00"))</f>
        <v>#N/A</v>
      </c>
      <c r="C855" s="23" t="e">
        <f aca="false">IF(D855="","",IF($A855=$A854,"17:00","12:00"))</f>
        <v>#N/A</v>
      </c>
      <c r="D855" s="23" t="e">
        <f aca="false" t="array" ref="D855:D855">_xlfn.LET(
    _xlpm.d, A855,
    _xlpm.debut, DATE(2026,8,1),
    _xlpm.m, DATEDIF(_xlpm.debut, _xlpm.d, "m"),
    _xlpm.col, 1 + _xlpm.m*3,
    _xlpm.dates, INDEX('Calendrier 2026-2027'!$C$13:$BC$43,,_xlpm.col),
    _xlpm.titres, INDEX('Calendrier 2026-2027'!$D$13:$BD$43,,_xlpm.col),
    _xlpm.r, _xlfn.XLOOKUP(_xlpm.d, _xlpm.dates, _xlpm.titres),
    IF(_xlpm.r=0,"",_xlpm.r)
)</f>
        <v>#N/A</v>
      </c>
      <c r="E855" s="23" t="e">
        <f aca="false">IF(D855="","",IF(OR(D855="Entreprise",D855="Révisions (Etp)"),0,1))</f>
        <v>#N/A</v>
      </c>
      <c r="F855" s="23" t="str">
        <f aca="false">_xlfn.XLOOKUP('Fiche formation'!$C$8,SitesFormations[Site de formation principal],SitesFormations[Mail pour assiduité],"")</f>
        <v>cfa-ensuplr-upvd-iut-perpignan@umontpellier.fr</v>
      </c>
      <c r="G855" s="23" t="s">
        <v>773</v>
      </c>
      <c r="H855" s="23" t="str">
        <f aca="false">_xlfn.TEXTJOIN(" ",TRUE(),
'Fiche formation'!$C$18,
_xlfn.SWITCH('Fiche formation'!$C$18,"DNO","2A","DE AUDIO","3A",
_xlfn.SWITCH('Fiche formation'!$C$15,"DEUST","2A","DSCG","2A","MASTER","2A","BUT","3A","DCG","3A","LG","3A","LP","3A","INGE","3A",""))
)</f>
        <v>BUT GBSEE 66 3A</v>
      </c>
    </row>
    <row r="856" customFormat="false" ht="14.25" hidden="false" customHeight="false" outlineLevel="0" collapsed="false">
      <c r="A856" s="167" t="n">
        <f aca="false">IF(A855=A854,A855+1,A855)</f>
        <v>46662</v>
      </c>
      <c r="B856" s="23" t="e">
        <f aca="false">IF(D856="","",IF($A856=$A855,"14:00","08:00"))</f>
        <v>#N/A</v>
      </c>
      <c r="C856" s="23" t="e">
        <f aca="false">IF(D856="","",IF($A856=$A855,"17:00","12:00"))</f>
        <v>#N/A</v>
      </c>
      <c r="D856" s="23" t="e">
        <f aca="false" t="array" ref="D856:D856">_xlfn.LET(
    _xlpm.d, A856,
    _xlpm.debut, DATE(2026,8,1),
    _xlpm.m, DATEDIF(_xlpm.debut, _xlpm.d, "m"),
    _xlpm.col, 1 + _xlpm.m*3,
    _xlpm.dates, INDEX('Calendrier 2026-2027'!$C$13:$BC$43,,_xlpm.col),
    _xlpm.titres, INDEX('Calendrier 2026-2027'!$D$13:$BD$43,,_xlpm.col),
    _xlpm.r, _xlfn.XLOOKUP(_xlpm.d, _xlpm.dates, _xlpm.titres),
    IF(_xlpm.r=0,"",_xlpm.r)
)</f>
        <v>#N/A</v>
      </c>
      <c r="E856" s="23" t="e">
        <f aca="false">IF(D856="","",IF(OR(D856="Entreprise",D856="Révisions (Etp)"),0,1))</f>
        <v>#N/A</v>
      </c>
      <c r="F856" s="23" t="str">
        <f aca="false">_xlfn.XLOOKUP('Fiche formation'!$C$8,SitesFormations[Site de formation principal],SitesFormations[Mail pour assiduité],"")</f>
        <v>cfa-ensuplr-upvd-iut-perpignan@umontpellier.fr</v>
      </c>
      <c r="G856" s="23" t="s">
        <v>773</v>
      </c>
      <c r="H856" s="23" t="str">
        <f aca="false">_xlfn.TEXTJOIN(" ",TRUE(),
'Fiche formation'!$C$18,
_xlfn.SWITCH('Fiche formation'!$C$18,"DNO","2A","DE AUDIO","3A",
_xlfn.SWITCH('Fiche formation'!$C$15,"DEUST","2A","DSCG","2A","MASTER","2A","BUT","3A","DCG","3A","LG","3A","LP","3A","INGE","3A",""))
)</f>
        <v>BUT GBSEE 66 3A</v>
      </c>
    </row>
    <row r="857" customFormat="false" ht="14.25" hidden="false" customHeight="false" outlineLevel="0" collapsed="false">
      <c r="A857" s="167" t="n">
        <f aca="false">IF(A856=A855,A856+1,A856)</f>
        <v>46662</v>
      </c>
      <c r="B857" s="23" t="e">
        <f aca="false">IF(D857="","",IF($A857=$A856,"14:00","08:00"))</f>
        <v>#N/A</v>
      </c>
      <c r="C857" s="23" t="e">
        <f aca="false">IF(D857="","",IF($A857=$A856,"17:00","12:00"))</f>
        <v>#N/A</v>
      </c>
      <c r="D857" s="23" t="e">
        <f aca="false" t="array" ref="D857:D857">_xlfn.LET(
    _xlpm.d, A857,
    _xlpm.debut, DATE(2026,8,1),
    _xlpm.m, DATEDIF(_xlpm.debut, _xlpm.d, "m"),
    _xlpm.col, 1 + _xlpm.m*3,
    _xlpm.dates, INDEX('Calendrier 2026-2027'!$C$13:$BC$43,,_xlpm.col),
    _xlpm.titres, INDEX('Calendrier 2026-2027'!$D$13:$BD$43,,_xlpm.col),
    _xlpm.r, _xlfn.XLOOKUP(_xlpm.d, _xlpm.dates, _xlpm.titres),
    IF(_xlpm.r=0,"",_xlpm.r)
)</f>
        <v>#N/A</v>
      </c>
      <c r="E857" s="23" t="e">
        <f aca="false">IF(D857="","",IF(OR(D857="Entreprise",D857="Révisions (Etp)"),0,1))</f>
        <v>#N/A</v>
      </c>
      <c r="F857" s="23" t="str">
        <f aca="false">_xlfn.XLOOKUP('Fiche formation'!$C$8,SitesFormations[Site de formation principal],SitesFormations[Mail pour assiduité],"")</f>
        <v>cfa-ensuplr-upvd-iut-perpignan@umontpellier.fr</v>
      </c>
      <c r="G857" s="23" t="s">
        <v>773</v>
      </c>
      <c r="H857" s="23" t="str">
        <f aca="false">_xlfn.TEXTJOIN(" ",TRUE(),
'Fiche formation'!$C$18,
_xlfn.SWITCH('Fiche formation'!$C$18,"DNO","2A","DE AUDIO","3A",
_xlfn.SWITCH('Fiche formation'!$C$15,"DEUST","2A","DSCG","2A","MASTER","2A","BUT","3A","DCG","3A","LG","3A","LP","3A","INGE","3A",""))
)</f>
        <v>BUT GBSEE 66 3A</v>
      </c>
    </row>
    <row r="858" customFormat="false" ht="14.25" hidden="false" customHeight="false" outlineLevel="0" collapsed="false">
      <c r="A858" s="167" t="n">
        <f aca="false">IF(A857=A856,A857+1,A857)</f>
        <v>46663</v>
      </c>
      <c r="B858" s="23" t="e">
        <f aca="false">IF(D858="","",IF($A858=$A857,"14:00","08:00"))</f>
        <v>#N/A</v>
      </c>
      <c r="C858" s="23" t="e">
        <f aca="false">IF(D858="","",IF($A858=$A857,"17:00","12:00"))</f>
        <v>#N/A</v>
      </c>
      <c r="D858" s="23" t="e">
        <f aca="false" t="array" ref="D858:D858">_xlfn.LET(
    _xlpm.d, A858,
    _xlpm.debut, DATE(2026,8,1),
    _xlpm.m, DATEDIF(_xlpm.debut, _xlpm.d, "m"),
    _xlpm.col, 1 + _xlpm.m*3,
    _xlpm.dates, INDEX('Calendrier 2026-2027'!$C$13:$BC$43,,_xlpm.col),
    _xlpm.titres, INDEX('Calendrier 2026-2027'!$D$13:$BD$43,,_xlpm.col),
    _xlpm.r, _xlfn.XLOOKUP(_xlpm.d, _xlpm.dates, _xlpm.titres),
    IF(_xlpm.r=0,"",_xlpm.r)
)</f>
        <v>#N/A</v>
      </c>
      <c r="E858" s="23" t="e">
        <f aca="false">IF(D858="","",IF(OR(D858="Entreprise",D858="Révisions (Etp)"),0,1))</f>
        <v>#N/A</v>
      </c>
      <c r="F858" s="23" t="str">
        <f aca="false">_xlfn.XLOOKUP('Fiche formation'!$C$8,SitesFormations[Site de formation principal],SitesFormations[Mail pour assiduité],"")</f>
        <v>cfa-ensuplr-upvd-iut-perpignan@umontpellier.fr</v>
      </c>
      <c r="G858" s="23" t="s">
        <v>773</v>
      </c>
      <c r="H858" s="23" t="str">
        <f aca="false">_xlfn.TEXTJOIN(" ",TRUE(),
'Fiche formation'!$C$18,
_xlfn.SWITCH('Fiche formation'!$C$18,"DNO","2A","DE AUDIO","3A",
_xlfn.SWITCH('Fiche formation'!$C$15,"DEUST","2A","DSCG","2A","MASTER","2A","BUT","3A","DCG","3A","LG","3A","LP","3A","INGE","3A",""))
)</f>
        <v>BUT GBSEE 66 3A</v>
      </c>
    </row>
    <row r="859" customFormat="false" ht="14.25" hidden="false" customHeight="false" outlineLevel="0" collapsed="false">
      <c r="A859" s="167" t="n">
        <f aca="false">IF(A858=A857,A858+1,A858)</f>
        <v>46663</v>
      </c>
      <c r="B859" s="23" t="e">
        <f aca="false">IF(D859="","",IF($A859=$A858,"14:00","08:00"))</f>
        <v>#N/A</v>
      </c>
      <c r="C859" s="23" t="e">
        <f aca="false">IF(D859="","",IF($A859=$A858,"17:00","12:00"))</f>
        <v>#N/A</v>
      </c>
      <c r="D859" s="23" t="e">
        <f aca="false" t="array" ref="D859:D859">_xlfn.LET(
    _xlpm.d, A859,
    _xlpm.debut, DATE(2026,8,1),
    _xlpm.m, DATEDIF(_xlpm.debut, _xlpm.d, "m"),
    _xlpm.col, 1 + _xlpm.m*3,
    _xlpm.dates, INDEX('Calendrier 2026-2027'!$C$13:$BC$43,,_xlpm.col),
    _xlpm.titres, INDEX('Calendrier 2026-2027'!$D$13:$BD$43,,_xlpm.col),
    _xlpm.r, _xlfn.XLOOKUP(_xlpm.d, _xlpm.dates, _xlpm.titres),
    IF(_xlpm.r=0,"",_xlpm.r)
)</f>
        <v>#N/A</v>
      </c>
      <c r="E859" s="23" t="e">
        <f aca="false">IF(D859="","",IF(OR(D859="Entreprise",D859="Révisions (Etp)"),0,1))</f>
        <v>#N/A</v>
      </c>
      <c r="F859" s="23" t="str">
        <f aca="false">_xlfn.XLOOKUP('Fiche formation'!$C$8,SitesFormations[Site de formation principal],SitesFormations[Mail pour assiduité],"")</f>
        <v>cfa-ensuplr-upvd-iut-perpignan@umontpellier.fr</v>
      </c>
      <c r="G859" s="23" t="s">
        <v>773</v>
      </c>
      <c r="H859" s="23" t="str">
        <f aca="false">_xlfn.TEXTJOIN(" ",TRUE(),
'Fiche formation'!$C$18,
_xlfn.SWITCH('Fiche formation'!$C$18,"DNO","2A","DE AUDIO","3A",
_xlfn.SWITCH('Fiche formation'!$C$15,"DEUST","2A","DSCG","2A","MASTER","2A","BUT","3A","DCG","3A","LG","3A","LP","3A","INGE","3A",""))
)</f>
        <v>BUT GBSEE 66 3A</v>
      </c>
    </row>
    <row r="860" customFormat="false" ht="14.25" hidden="false" customHeight="false" outlineLevel="0" collapsed="false">
      <c r="A860" s="167" t="n">
        <f aca="false">IF(A859=A858,A859+1,A859)</f>
        <v>46664</v>
      </c>
      <c r="B860" s="23" t="e">
        <f aca="false">IF(D860="","",IF($A860=$A859,"14:00","08:00"))</f>
        <v>#N/A</v>
      </c>
      <c r="C860" s="23" t="e">
        <f aca="false">IF(D860="","",IF($A860=$A859,"17:00","12:00"))</f>
        <v>#N/A</v>
      </c>
      <c r="D860" s="23" t="e">
        <f aca="false" t="array" ref="D860:D860">_xlfn.LET(
    _xlpm.d, A860,
    _xlpm.debut, DATE(2026,8,1),
    _xlpm.m, DATEDIF(_xlpm.debut, _xlpm.d, "m"),
    _xlpm.col, 1 + _xlpm.m*3,
    _xlpm.dates, INDEX('Calendrier 2026-2027'!$C$13:$BC$43,,_xlpm.col),
    _xlpm.titres, INDEX('Calendrier 2026-2027'!$D$13:$BD$43,,_xlpm.col),
    _xlpm.r, _xlfn.XLOOKUP(_xlpm.d, _xlpm.dates, _xlpm.titres),
    IF(_xlpm.r=0,"",_xlpm.r)
)</f>
        <v>#N/A</v>
      </c>
      <c r="E860" s="23" t="e">
        <f aca="false">IF(D860="","",IF(OR(D860="Entreprise",D860="Révisions (Etp)"),0,1))</f>
        <v>#N/A</v>
      </c>
      <c r="F860" s="23" t="str">
        <f aca="false">_xlfn.XLOOKUP('Fiche formation'!$C$8,SitesFormations[Site de formation principal],SitesFormations[Mail pour assiduité],"")</f>
        <v>cfa-ensuplr-upvd-iut-perpignan@umontpellier.fr</v>
      </c>
      <c r="G860" s="23" t="s">
        <v>773</v>
      </c>
      <c r="H860" s="23" t="str">
        <f aca="false">_xlfn.TEXTJOIN(" ",TRUE(),
'Fiche formation'!$C$18,
_xlfn.SWITCH('Fiche formation'!$C$18,"DNO","2A","DE AUDIO","3A",
_xlfn.SWITCH('Fiche formation'!$C$15,"DEUST","2A","DSCG","2A","MASTER","2A","BUT","3A","DCG","3A","LG","3A","LP","3A","INGE","3A",""))
)</f>
        <v>BUT GBSEE 66 3A</v>
      </c>
    </row>
    <row r="861" customFormat="false" ht="14.25" hidden="false" customHeight="false" outlineLevel="0" collapsed="false">
      <c r="A861" s="167" t="n">
        <f aca="false">IF(A860=A859,A860+1,A860)</f>
        <v>46664</v>
      </c>
      <c r="B861" s="23" t="e">
        <f aca="false">IF(D861="","",IF($A861=$A860,"14:00","08:00"))</f>
        <v>#N/A</v>
      </c>
      <c r="C861" s="23" t="e">
        <f aca="false">IF(D861="","",IF($A861=$A860,"17:00","12:00"))</f>
        <v>#N/A</v>
      </c>
      <c r="D861" s="23" t="e">
        <f aca="false" t="array" ref="D861:D861">_xlfn.LET(
    _xlpm.d, A861,
    _xlpm.debut, DATE(2026,8,1),
    _xlpm.m, DATEDIF(_xlpm.debut, _xlpm.d, "m"),
    _xlpm.col, 1 + _xlpm.m*3,
    _xlpm.dates, INDEX('Calendrier 2026-2027'!$C$13:$BC$43,,_xlpm.col),
    _xlpm.titres, INDEX('Calendrier 2026-2027'!$D$13:$BD$43,,_xlpm.col),
    _xlpm.r, _xlfn.XLOOKUP(_xlpm.d, _xlpm.dates, _xlpm.titres),
    IF(_xlpm.r=0,"",_xlpm.r)
)</f>
        <v>#N/A</v>
      </c>
      <c r="E861" s="23" t="e">
        <f aca="false">IF(D861="","",IF(OR(D861="Entreprise",D861="Révisions (Etp)"),0,1))</f>
        <v>#N/A</v>
      </c>
      <c r="F861" s="23" t="str">
        <f aca="false">_xlfn.XLOOKUP('Fiche formation'!$C$8,SitesFormations[Site de formation principal],SitesFormations[Mail pour assiduité],"")</f>
        <v>cfa-ensuplr-upvd-iut-perpignan@umontpellier.fr</v>
      </c>
      <c r="G861" s="23" t="s">
        <v>773</v>
      </c>
      <c r="H861" s="23" t="str">
        <f aca="false">_xlfn.TEXTJOIN(" ",TRUE(),
'Fiche formation'!$C$18,
_xlfn.SWITCH('Fiche formation'!$C$18,"DNO","2A","DE AUDIO","3A",
_xlfn.SWITCH('Fiche formation'!$C$15,"DEUST","2A","DSCG","2A","MASTER","2A","BUT","3A","DCG","3A","LG","3A","LP","3A","INGE","3A",""))
)</f>
        <v>BUT GBSEE 66 3A</v>
      </c>
    </row>
    <row r="862" customFormat="false" ht="14.25" hidden="false" customHeight="false" outlineLevel="0" collapsed="false">
      <c r="A862" s="167" t="n">
        <f aca="false">IF(A861=A860,A861+1,A861)</f>
        <v>46665</v>
      </c>
      <c r="B862" s="23" t="e">
        <f aca="false">IF(D862="","",IF($A862=$A861,"14:00","08:00"))</f>
        <v>#N/A</v>
      </c>
      <c r="C862" s="23" t="e">
        <f aca="false">IF(D862="","",IF($A862=$A861,"17:00","12:00"))</f>
        <v>#N/A</v>
      </c>
      <c r="D862" s="23" t="e">
        <f aca="false" t="array" ref="D862:D862">_xlfn.LET(
    _xlpm.d, A862,
    _xlpm.debut, DATE(2026,8,1),
    _xlpm.m, DATEDIF(_xlpm.debut, _xlpm.d, "m"),
    _xlpm.col, 1 + _xlpm.m*3,
    _xlpm.dates, INDEX('Calendrier 2026-2027'!$C$13:$BC$43,,_xlpm.col),
    _xlpm.titres, INDEX('Calendrier 2026-2027'!$D$13:$BD$43,,_xlpm.col),
    _xlpm.r, _xlfn.XLOOKUP(_xlpm.d, _xlpm.dates, _xlpm.titres),
    IF(_xlpm.r=0,"",_xlpm.r)
)</f>
        <v>#N/A</v>
      </c>
      <c r="E862" s="23" t="e">
        <f aca="false">IF(D862="","",IF(OR(D862="Entreprise",D862="Révisions (Etp)"),0,1))</f>
        <v>#N/A</v>
      </c>
      <c r="F862" s="23" t="str">
        <f aca="false">_xlfn.XLOOKUP('Fiche formation'!$C$8,SitesFormations[Site de formation principal],SitesFormations[Mail pour assiduité],"")</f>
        <v>cfa-ensuplr-upvd-iut-perpignan@umontpellier.fr</v>
      </c>
      <c r="G862" s="23" t="s">
        <v>773</v>
      </c>
      <c r="H862" s="23" t="str">
        <f aca="false">_xlfn.TEXTJOIN(" ",TRUE(),
'Fiche formation'!$C$18,
_xlfn.SWITCH('Fiche formation'!$C$18,"DNO","2A","DE AUDIO","3A",
_xlfn.SWITCH('Fiche formation'!$C$15,"DEUST","2A","DSCG","2A","MASTER","2A","BUT","3A","DCG","3A","LG","3A","LP","3A","INGE","3A",""))
)</f>
        <v>BUT GBSEE 66 3A</v>
      </c>
    </row>
    <row r="863" customFormat="false" ht="14.25" hidden="false" customHeight="false" outlineLevel="0" collapsed="false">
      <c r="A863" s="167" t="n">
        <f aca="false">IF(A862=A861,A862+1,A862)</f>
        <v>46665</v>
      </c>
      <c r="B863" s="23" t="e">
        <f aca="false">IF(D863="","",IF($A863=$A862,"14:00","08:00"))</f>
        <v>#N/A</v>
      </c>
      <c r="C863" s="23" t="e">
        <f aca="false">IF(D863="","",IF($A863=$A862,"17:00","12:00"))</f>
        <v>#N/A</v>
      </c>
      <c r="D863" s="23" t="e">
        <f aca="false" t="array" ref="D863:D863">_xlfn.LET(
    _xlpm.d, A863,
    _xlpm.debut, DATE(2026,8,1),
    _xlpm.m, DATEDIF(_xlpm.debut, _xlpm.d, "m"),
    _xlpm.col, 1 + _xlpm.m*3,
    _xlpm.dates, INDEX('Calendrier 2026-2027'!$C$13:$BC$43,,_xlpm.col),
    _xlpm.titres, INDEX('Calendrier 2026-2027'!$D$13:$BD$43,,_xlpm.col),
    _xlpm.r, _xlfn.XLOOKUP(_xlpm.d, _xlpm.dates, _xlpm.titres),
    IF(_xlpm.r=0,"",_xlpm.r)
)</f>
        <v>#N/A</v>
      </c>
      <c r="E863" s="23" t="e">
        <f aca="false">IF(D863="","",IF(OR(D863="Entreprise",D863="Révisions (Etp)"),0,1))</f>
        <v>#N/A</v>
      </c>
      <c r="F863" s="23" t="str">
        <f aca="false">_xlfn.XLOOKUP('Fiche formation'!$C$8,SitesFormations[Site de formation principal],SitesFormations[Mail pour assiduité],"")</f>
        <v>cfa-ensuplr-upvd-iut-perpignan@umontpellier.fr</v>
      </c>
      <c r="G863" s="23" t="s">
        <v>773</v>
      </c>
      <c r="H863" s="23" t="str">
        <f aca="false">_xlfn.TEXTJOIN(" ",TRUE(),
'Fiche formation'!$C$18,
_xlfn.SWITCH('Fiche formation'!$C$18,"DNO","2A","DE AUDIO","3A",
_xlfn.SWITCH('Fiche formation'!$C$15,"DEUST","2A","DSCG","2A","MASTER","2A","BUT","3A","DCG","3A","LG","3A","LP","3A","INGE","3A",""))
)</f>
        <v>BUT GBSEE 66 3A</v>
      </c>
    </row>
    <row r="864" customFormat="false" ht="14.25" hidden="false" customHeight="false" outlineLevel="0" collapsed="false">
      <c r="A864" s="167" t="n">
        <f aca="false">IF(A863=A862,A863+1,A863)</f>
        <v>46666</v>
      </c>
      <c r="B864" s="23" t="e">
        <f aca="false">IF(D864="","",IF($A864=$A863,"14:00","08:00"))</f>
        <v>#N/A</v>
      </c>
      <c r="C864" s="23" t="e">
        <f aca="false">IF(D864="","",IF($A864=$A863,"17:00","12:00"))</f>
        <v>#N/A</v>
      </c>
      <c r="D864" s="23" t="e">
        <f aca="false" t="array" ref="D864:D864">_xlfn.LET(
    _xlpm.d, A864,
    _xlpm.debut, DATE(2026,8,1),
    _xlpm.m, DATEDIF(_xlpm.debut, _xlpm.d, "m"),
    _xlpm.col, 1 + _xlpm.m*3,
    _xlpm.dates, INDEX('Calendrier 2026-2027'!$C$13:$BC$43,,_xlpm.col),
    _xlpm.titres, INDEX('Calendrier 2026-2027'!$D$13:$BD$43,,_xlpm.col),
    _xlpm.r, _xlfn.XLOOKUP(_xlpm.d, _xlpm.dates, _xlpm.titres),
    IF(_xlpm.r=0,"",_xlpm.r)
)</f>
        <v>#N/A</v>
      </c>
      <c r="E864" s="23" t="e">
        <f aca="false">IF(D864="","",IF(OR(D864="Entreprise",D864="Révisions (Etp)"),0,1))</f>
        <v>#N/A</v>
      </c>
      <c r="F864" s="23" t="str">
        <f aca="false">_xlfn.XLOOKUP('Fiche formation'!$C$8,SitesFormations[Site de formation principal],SitesFormations[Mail pour assiduité],"")</f>
        <v>cfa-ensuplr-upvd-iut-perpignan@umontpellier.fr</v>
      </c>
      <c r="G864" s="23" t="s">
        <v>773</v>
      </c>
      <c r="H864" s="23" t="str">
        <f aca="false">_xlfn.TEXTJOIN(" ",TRUE(),
'Fiche formation'!$C$18,
_xlfn.SWITCH('Fiche formation'!$C$18,"DNO","2A","DE AUDIO","3A",
_xlfn.SWITCH('Fiche formation'!$C$15,"DEUST","2A","DSCG","2A","MASTER","2A","BUT","3A","DCG","3A","LG","3A","LP","3A","INGE","3A",""))
)</f>
        <v>BUT GBSEE 66 3A</v>
      </c>
    </row>
    <row r="865" customFormat="false" ht="14.25" hidden="false" customHeight="false" outlineLevel="0" collapsed="false">
      <c r="A865" s="167" t="n">
        <f aca="false">IF(A864=A863,A864+1,A864)</f>
        <v>46666</v>
      </c>
      <c r="B865" s="23" t="e">
        <f aca="false">IF(D865="","",IF($A865=$A864,"14:00","08:00"))</f>
        <v>#N/A</v>
      </c>
      <c r="C865" s="23" t="e">
        <f aca="false">IF(D865="","",IF($A865=$A864,"17:00","12:00"))</f>
        <v>#N/A</v>
      </c>
      <c r="D865" s="23" t="e">
        <f aca="false" t="array" ref="D865:D865">_xlfn.LET(
    _xlpm.d, A865,
    _xlpm.debut, DATE(2026,8,1),
    _xlpm.m, DATEDIF(_xlpm.debut, _xlpm.d, "m"),
    _xlpm.col, 1 + _xlpm.m*3,
    _xlpm.dates, INDEX('Calendrier 2026-2027'!$C$13:$BC$43,,_xlpm.col),
    _xlpm.titres, INDEX('Calendrier 2026-2027'!$D$13:$BD$43,,_xlpm.col),
    _xlpm.r, _xlfn.XLOOKUP(_xlpm.d, _xlpm.dates, _xlpm.titres),
    IF(_xlpm.r=0,"",_xlpm.r)
)</f>
        <v>#N/A</v>
      </c>
      <c r="E865" s="23" t="e">
        <f aca="false">IF(D865="","",IF(OR(D865="Entreprise",D865="Révisions (Etp)"),0,1))</f>
        <v>#N/A</v>
      </c>
      <c r="F865" s="23" t="str">
        <f aca="false">_xlfn.XLOOKUP('Fiche formation'!$C$8,SitesFormations[Site de formation principal],SitesFormations[Mail pour assiduité],"")</f>
        <v>cfa-ensuplr-upvd-iut-perpignan@umontpellier.fr</v>
      </c>
      <c r="G865" s="23" t="s">
        <v>773</v>
      </c>
      <c r="H865" s="23" t="str">
        <f aca="false">_xlfn.TEXTJOIN(" ",TRUE(),
'Fiche formation'!$C$18,
_xlfn.SWITCH('Fiche formation'!$C$18,"DNO","2A","DE AUDIO","3A",
_xlfn.SWITCH('Fiche formation'!$C$15,"DEUST","2A","DSCG","2A","MASTER","2A","BUT","3A","DCG","3A","LG","3A","LP","3A","INGE","3A",""))
)</f>
        <v>BUT GBSEE 66 3A</v>
      </c>
    </row>
    <row r="866" customFormat="false" ht="14.25" hidden="false" customHeight="false" outlineLevel="0" collapsed="false">
      <c r="A866" s="167" t="n">
        <f aca="false">IF(A865=A864,A865+1,A865)</f>
        <v>46667</v>
      </c>
      <c r="B866" s="23" t="e">
        <f aca="false">IF(D866="","",IF($A866=$A865,"14:00","08:00"))</f>
        <v>#N/A</v>
      </c>
      <c r="C866" s="23" t="e">
        <f aca="false">IF(D866="","",IF($A866=$A865,"17:00","12:00"))</f>
        <v>#N/A</v>
      </c>
      <c r="D866" s="23" t="e">
        <f aca="false" t="array" ref="D866:D866">_xlfn.LET(
    _xlpm.d, A866,
    _xlpm.debut, DATE(2026,8,1),
    _xlpm.m, DATEDIF(_xlpm.debut, _xlpm.d, "m"),
    _xlpm.col, 1 + _xlpm.m*3,
    _xlpm.dates, INDEX('Calendrier 2026-2027'!$C$13:$BC$43,,_xlpm.col),
    _xlpm.titres, INDEX('Calendrier 2026-2027'!$D$13:$BD$43,,_xlpm.col),
    _xlpm.r, _xlfn.XLOOKUP(_xlpm.d, _xlpm.dates, _xlpm.titres),
    IF(_xlpm.r=0,"",_xlpm.r)
)</f>
        <v>#N/A</v>
      </c>
      <c r="E866" s="23" t="e">
        <f aca="false">IF(D866="","",IF(OR(D866="Entreprise",D866="Révisions (Etp)"),0,1))</f>
        <v>#N/A</v>
      </c>
      <c r="F866" s="23" t="str">
        <f aca="false">_xlfn.XLOOKUP('Fiche formation'!$C$8,SitesFormations[Site de formation principal],SitesFormations[Mail pour assiduité],"")</f>
        <v>cfa-ensuplr-upvd-iut-perpignan@umontpellier.fr</v>
      </c>
      <c r="G866" s="23" t="s">
        <v>773</v>
      </c>
      <c r="H866" s="23" t="str">
        <f aca="false">_xlfn.TEXTJOIN(" ",TRUE(),
'Fiche formation'!$C$18,
_xlfn.SWITCH('Fiche formation'!$C$18,"DNO","2A","DE AUDIO","3A",
_xlfn.SWITCH('Fiche formation'!$C$15,"DEUST","2A","DSCG","2A","MASTER","2A","BUT","3A","DCG","3A","LG","3A","LP","3A","INGE","3A",""))
)</f>
        <v>BUT GBSEE 66 3A</v>
      </c>
    </row>
    <row r="867" customFormat="false" ht="14.25" hidden="false" customHeight="false" outlineLevel="0" collapsed="false">
      <c r="A867" s="167" t="n">
        <f aca="false">IF(A866=A865,A866+1,A866)</f>
        <v>46667</v>
      </c>
      <c r="B867" s="23" t="e">
        <f aca="false">IF(D867="","",IF($A867=$A866,"14:00","08:00"))</f>
        <v>#N/A</v>
      </c>
      <c r="C867" s="23" t="e">
        <f aca="false">IF(D867="","",IF($A867=$A866,"17:00","12:00"))</f>
        <v>#N/A</v>
      </c>
      <c r="D867" s="23" t="e">
        <f aca="false" t="array" ref="D867:D867">_xlfn.LET(
    _xlpm.d, A867,
    _xlpm.debut, DATE(2026,8,1),
    _xlpm.m, DATEDIF(_xlpm.debut, _xlpm.d, "m"),
    _xlpm.col, 1 + _xlpm.m*3,
    _xlpm.dates, INDEX('Calendrier 2026-2027'!$C$13:$BC$43,,_xlpm.col),
    _xlpm.titres, INDEX('Calendrier 2026-2027'!$D$13:$BD$43,,_xlpm.col),
    _xlpm.r, _xlfn.XLOOKUP(_xlpm.d, _xlpm.dates, _xlpm.titres),
    IF(_xlpm.r=0,"",_xlpm.r)
)</f>
        <v>#N/A</v>
      </c>
      <c r="E867" s="23" t="e">
        <f aca="false">IF(D867="","",IF(OR(D867="Entreprise",D867="Révisions (Etp)"),0,1))</f>
        <v>#N/A</v>
      </c>
      <c r="F867" s="23" t="str">
        <f aca="false">_xlfn.XLOOKUP('Fiche formation'!$C$8,SitesFormations[Site de formation principal],SitesFormations[Mail pour assiduité],"")</f>
        <v>cfa-ensuplr-upvd-iut-perpignan@umontpellier.fr</v>
      </c>
      <c r="G867" s="23" t="s">
        <v>773</v>
      </c>
      <c r="H867" s="23" t="str">
        <f aca="false">_xlfn.TEXTJOIN(" ",TRUE(),
'Fiche formation'!$C$18,
_xlfn.SWITCH('Fiche formation'!$C$18,"DNO","2A","DE AUDIO","3A",
_xlfn.SWITCH('Fiche formation'!$C$15,"DEUST","2A","DSCG","2A","MASTER","2A","BUT","3A","DCG","3A","LG","3A","LP","3A","INGE","3A",""))
)</f>
        <v>BUT GBSEE 66 3A</v>
      </c>
    </row>
    <row r="868" customFormat="false" ht="14.25" hidden="false" customHeight="false" outlineLevel="0" collapsed="false">
      <c r="A868" s="167" t="n">
        <f aca="false">IF(A867=A866,A867+1,A867)</f>
        <v>46668</v>
      </c>
      <c r="B868" s="23" t="e">
        <f aca="false">IF(D868="","",IF($A868=$A867,"14:00","08:00"))</f>
        <v>#N/A</v>
      </c>
      <c r="C868" s="23" t="e">
        <f aca="false">IF(D868="","",IF($A868=$A867,"17:00","12:00"))</f>
        <v>#N/A</v>
      </c>
      <c r="D868" s="23" t="e">
        <f aca="false" t="array" ref="D868:D868">_xlfn.LET(
    _xlpm.d, A868,
    _xlpm.debut, DATE(2026,8,1),
    _xlpm.m, DATEDIF(_xlpm.debut, _xlpm.d, "m"),
    _xlpm.col, 1 + _xlpm.m*3,
    _xlpm.dates, INDEX('Calendrier 2026-2027'!$C$13:$BC$43,,_xlpm.col),
    _xlpm.titres, INDEX('Calendrier 2026-2027'!$D$13:$BD$43,,_xlpm.col),
    _xlpm.r, _xlfn.XLOOKUP(_xlpm.d, _xlpm.dates, _xlpm.titres),
    IF(_xlpm.r=0,"",_xlpm.r)
)</f>
        <v>#N/A</v>
      </c>
      <c r="E868" s="23" t="e">
        <f aca="false">IF(D868="","",IF(OR(D868="Entreprise",D868="Révisions (Etp)"),0,1))</f>
        <v>#N/A</v>
      </c>
      <c r="F868" s="23" t="str">
        <f aca="false">_xlfn.XLOOKUP('Fiche formation'!$C$8,SitesFormations[Site de formation principal],SitesFormations[Mail pour assiduité],"")</f>
        <v>cfa-ensuplr-upvd-iut-perpignan@umontpellier.fr</v>
      </c>
      <c r="G868" s="23" t="s">
        <v>773</v>
      </c>
      <c r="H868" s="23" t="str">
        <f aca="false">_xlfn.TEXTJOIN(" ",TRUE(),
'Fiche formation'!$C$18,
_xlfn.SWITCH('Fiche formation'!$C$18,"DNO","2A","DE AUDIO","3A",
_xlfn.SWITCH('Fiche formation'!$C$15,"DEUST","2A","DSCG","2A","MASTER","2A","BUT","3A","DCG","3A","LG","3A","LP","3A","INGE","3A",""))
)</f>
        <v>BUT GBSEE 66 3A</v>
      </c>
    </row>
    <row r="869" customFormat="false" ht="14.25" hidden="false" customHeight="false" outlineLevel="0" collapsed="false">
      <c r="A869" s="167" t="n">
        <f aca="false">IF(A868=A867,A868+1,A868)</f>
        <v>46668</v>
      </c>
      <c r="B869" s="23" t="e">
        <f aca="false">IF(D869="","",IF($A869=$A868,"14:00","08:00"))</f>
        <v>#N/A</v>
      </c>
      <c r="C869" s="23" t="e">
        <f aca="false">IF(D869="","",IF($A869=$A868,"17:00","12:00"))</f>
        <v>#N/A</v>
      </c>
      <c r="D869" s="23" t="e">
        <f aca="false" t="array" ref="D869:D869">_xlfn.LET(
    _xlpm.d, A869,
    _xlpm.debut, DATE(2026,8,1),
    _xlpm.m, DATEDIF(_xlpm.debut, _xlpm.d, "m"),
    _xlpm.col, 1 + _xlpm.m*3,
    _xlpm.dates, INDEX('Calendrier 2026-2027'!$C$13:$BC$43,,_xlpm.col),
    _xlpm.titres, INDEX('Calendrier 2026-2027'!$D$13:$BD$43,,_xlpm.col),
    _xlpm.r, _xlfn.XLOOKUP(_xlpm.d, _xlpm.dates, _xlpm.titres),
    IF(_xlpm.r=0,"",_xlpm.r)
)</f>
        <v>#N/A</v>
      </c>
      <c r="E869" s="23" t="e">
        <f aca="false">IF(D869="","",IF(OR(D869="Entreprise",D869="Révisions (Etp)"),0,1))</f>
        <v>#N/A</v>
      </c>
      <c r="F869" s="23" t="str">
        <f aca="false">_xlfn.XLOOKUP('Fiche formation'!$C$8,SitesFormations[Site de formation principal],SitesFormations[Mail pour assiduité],"")</f>
        <v>cfa-ensuplr-upvd-iut-perpignan@umontpellier.fr</v>
      </c>
      <c r="G869" s="23" t="s">
        <v>773</v>
      </c>
      <c r="H869" s="23" t="str">
        <f aca="false">_xlfn.TEXTJOIN(" ",TRUE(),
'Fiche formation'!$C$18,
_xlfn.SWITCH('Fiche formation'!$C$18,"DNO","2A","DE AUDIO","3A",
_xlfn.SWITCH('Fiche formation'!$C$15,"DEUST","2A","DSCG","2A","MASTER","2A","BUT","3A","DCG","3A","LG","3A","LP","3A","INGE","3A",""))
)</f>
        <v>BUT GBSEE 66 3A</v>
      </c>
    </row>
    <row r="870" customFormat="false" ht="14.25" hidden="false" customHeight="false" outlineLevel="0" collapsed="false">
      <c r="A870" s="167" t="n">
        <f aca="false">IF(A869=A868,A869+1,A869)</f>
        <v>46669</v>
      </c>
      <c r="B870" s="23" t="e">
        <f aca="false">IF(D870="","",IF($A870=$A869,"14:00","08:00"))</f>
        <v>#N/A</v>
      </c>
      <c r="C870" s="23" t="e">
        <f aca="false">IF(D870="","",IF($A870=$A869,"17:00","12:00"))</f>
        <v>#N/A</v>
      </c>
      <c r="D870" s="23" t="e">
        <f aca="false" t="array" ref="D870:D870">_xlfn.LET(
    _xlpm.d, A870,
    _xlpm.debut, DATE(2026,8,1),
    _xlpm.m, DATEDIF(_xlpm.debut, _xlpm.d, "m"),
    _xlpm.col, 1 + _xlpm.m*3,
    _xlpm.dates, INDEX('Calendrier 2026-2027'!$C$13:$BC$43,,_xlpm.col),
    _xlpm.titres, INDEX('Calendrier 2026-2027'!$D$13:$BD$43,,_xlpm.col),
    _xlpm.r, _xlfn.XLOOKUP(_xlpm.d, _xlpm.dates, _xlpm.titres),
    IF(_xlpm.r=0,"",_xlpm.r)
)</f>
        <v>#N/A</v>
      </c>
      <c r="E870" s="23" t="e">
        <f aca="false">IF(D870="","",IF(OR(D870="Entreprise",D870="Révisions (Etp)"),0,1))</f>
        <v>#N/A</v>
      </c>
      <c r="F870" s="23" t="str">
        <f aca="false">_xlfn.XLOOKUP('Fiche formation'!$C$8,SitesFormations[Site de formation principal],SitesFormations[Mail pour assiduité],"")</f>
        <v>cfa-ensuplr-upvd-iut-perpignan@umontpellier.fr</v>
      </c>
      <c r="G870" s="23" t="s">
        <v>773</v>
      </c>
      <c r="H870" s="23" t="str">
        <f aca="false">_xlfn.TEXTJOIN(" ",TRUE(),
'Fiche formation'!$C$18,
_xlfn.SWITCH('Fiche formation'!$C$18,"DNO","2A","DE AUDIO","3A",
_xlfn.SWITCH('Fiche formation'!$C$15,"DEUST","2A","DSCG","2A","MASTER","2A","BUT","3A","DCG","3A","LG","3A","LP","3A","INGE","3A",""))
)</f>
        <v>BUT GBSEE 66 3A</v>
      </c>
    </row>
    <row r="871" customFormat="false" ht="14.25" hidden="false" customHeight="false" outlineLevel="0" collapsed="false">
      <c r="A871" s="167" t="n">
        <f aca="false">IF(A870=A869,A870+1,A870)</f>
        <v>46669</v>
      </c>
      <c r="B871" s="23" t="e">
        <f aca="false">IF(D871="","",IF($A871=$A870,"14:00","08:00"))</f>
        <v>#N/A</v>
      </c>
      <c r="C871" s="23" t="e">
        <f aca="false">IF(D871="","",IF($A871=$A870,"17:00","12:00"))</f>
        <v>#N/A</v>
      </c>
      <c r="D871" s="23" t="e">
        <f aca="false" t="array" ref="D871:D871">_xlfn.LET(
    _xlpm.d, A871,
    _xlpm.debut, DATE(2026,8,1),
    _xlpm.m, DATEDIF(_xlpm.debut, _xlpm.d, "m"),
    _xlpm.col, 1 + _xlpm.m*3,
    _xlpm.dates, INDEX('Calendrier 2026-2027'!$C$13:$BC$43,,_xlpm.col),
    _xlpm.titres, INDEX('Calendrier 2026-2027'!$D$13:$BD$43,,_xlpm.col),
    _xlpm.r, _xlfn.XLOOKUP(_xlpm.d, _xlpm.dates, _xlpm.titres),
    IF(_xlpm.r=0,"",_xlpm.r)
)</f>
        <v>#N/A</v>
      </c>
      <c r="E871" s="23" t="e">
        <f aca="false">IF(D871="","",IF(OR(D871="Entreprise",D871="Révisions (Etp)"),0,1))</f>
        <v>#N/A</v>
      </c>
      <c r="F871" s="23" t="str">
        <f aca="false">_xlfn.XLOOKUP('Fiche formation'!$C$8,SitesFormations[Site de formation principal],SitesFormations[Mail pour assiduité],"")</f>
        <v>cfa-ensuplr-upvd-iut-perpignan@umontpellier.fr</v>
      </c>
      <c r="G871" s="23" t="s">
        <v>773</v>
      </c>
      <c r="H871" s="23" t="str">
        <f aca="false">_xlfn.TEXTJOIN(" ",TRUE(),
'Fiche formation'!$C$18,
_xlfn.SWITCH('Fiche formation'!$C$18,"DNO","2A","DE AUDIO","3A",
_xlfn.SWITCH('Fiche formation'!$C$15,"DEUST","2A","DSCG","2A","MASTER","2A","BUT","3A","DCG","3A","LG","3A","LP","3A","INGE","3A",""))
)</f>
        <v>BUT GBSEE 66 3A</v>
      </c>
    </row>
    <row r="872" customFormat="false" ht="14.25" hidden="false" customHeight="false" outlineLevel="0" collapsed="false">
      <c r="A872" s="167" t="n">
        <f aca="false">IF(A871=A870,A871+1,A871)</f>
        <v>46670</v>
      </c>
      <c r="B872" s="23" t="e">
        <f aca="false">IF(D872="","",IF($A872=$A871,"14:00","08:00"))</f>
        <v>#N/A</v>
      </c>
      <c r="C872" s="23" t="e">
        <f aca="false">IF(D872="","",IF($A872=$A871,"17:00","12:00"))</f>
        <v>#N/A</v>
      </c>
      <c r="D872" s="23" t="e">
        <f aca="false" t="array" ref="D872:D872">_xlfn.LET(
    _xlpm.d, A872,
    _xlpm.debut, DATE(2026,8,1),
    _xlpm.m, DATEDIF(_xlpm.debut, _xlpm.d, "m"),
    _xlpm.col, 1 + _xlpm.m*3,
    _xlpm.dates, INDEX('Calendrier 2026-2027'!$C$13:$BC$43,,_xlpm.col),
    _xlpm.titres, INDEX('Calendrier 2026-2027'!$D$13:$BD$43,,_xlpm.col),
    _xlpm.r, _xlfn.XLOOKUP(_xlpm.d, _xlpm.dates, _xlpm.titres),
    IF(_xlpm.r=0,"",_xlpm.r)
)</f>
        <v>#N/A</v>
      </c>
      <c r="E872" s="23" t="e">
        <f aca="false">IF(D872="","",IF(OR(D872="Entreprise",D872="Révisions (Etp)"),0,1))</f>
        <v>#N/A</v>
      </c>
      <c r="F872" s="23" t="str">
        <f aca="false">_xlfn.XLOOKUP('Fiche formation'!$C$8,SitesFormations[Site de formation principal],SitesFormations[Mail pour assiduité],"")</f>
        <v>cfa-ensuplr-upvd-iut-perpignan@umontpellier.fr</v>
      </c>
      <c r="G872" s="23" t="s">
        <v>773</v>
      </c>
      <c r="H872" s="23" t="str">
        <f aca="false">_xlfn.TEXTJOIN(" ",TRUE(),
'Fiche formation'!$C$18,
_xlfn.SWITCH('Fiche formation'!$C$18,"DNO","2A","DE AUDIO","3A",
_xlfn.SWITCH('Fiche formation'!$C$15,"DEUST","2A","DSCG","2A","MASTER","2A","BUT","3A","DCG","3A","LG","3A","LP","3A","INGE","3A",""))
)</f>
        <v>BUT GBSEE 66 3A</v>
      </c>
    </row>
    <row r="873" customFormat="false" ht="14.25" hidden="false" customHeight="false" outlineLevel="0" collapsed="false">
      <c r="A873" s="167" t="n">
        <f aca="false">IF(A872=A871,A872+1,A872)</f>
        <v>46670</v>
      </c>
      <c r="B873" s="23" t="e">
        <f aca="false">IF(D873="","",IF($A873=$A872,"14:00","08:00"))</f>
        <v>#N/A</v>
      </c>
      <c r="C873" s="23" t="e">
        <f aca="false">IF(D873="","",IF($A873=$A872,"17:00","12:00"))</f>
        <v>#N/A</v>
      </c>
      <c r="D873" s="23" t="e">
        <f aca="false" t="array" ref="D873:D873">_xlfn.LET(
    _xlpm.d, A873,
    _xlpm.debut, DATE(2026,8,1),
    _xlpm.m, DATEDIF(_xlpm.debut, _xlpm.d, "m"),
    _xlpm.col, 1 + _xlpm.m*3,
    _xlpm.dates, INDEX('Calendrier 2026-2027'!$C$13:$BC$43,,_xlpm.col),
    _xlpm.titres, INDEX('Calendrier 2026-2027'!$D$13:$BD$43,,_xlpm.col),
    _xlpm.r, _xlfn.XLOOKUP(_xlpm.d, _xlpm.dates, _xlpm.titres),
    IF(_xlpm.r=0,"",_xlpm.r)
)</f>
        <v>#N/A</v>
      </c>
      <c r="E873" s="23" t="e">
        <f aca="false">IF(D873="","",IF(OR(D873="Entreprise",D873="Révisions (Etp)"),0,1))</f>
        <v>#N/A</v>
      </c>
      <c r="F873" s="23" t="str">
        <f aca="false">_xlfn.XLOOKUP('Fiche formation'!$C$8,SitesFormations[Site de formation principal],SitesFormations[Mail pour assiduité],"")</f>
        <v>cfa-ensuplr-upvd-iut-perpignan@umontpellier.fr</v>
      </c>
      <c r="G873" s="23" t="s">
        <v>773</v>
      </c>
      <c r="H873" s="23" t="str">
        <f aca="false">_xlfn.TEXTJOIN(" ",TRUE(),
'Fiche formation'!$C$18,
_xlfn.SWITCH('Fiche formation'!$C$18,"DNO","2A","DE AUDIO","3A",
_xlfn.SWITCH('Fiche formation'!$C$15,"DEUST","2A","DSCG","2A","MASTER","2A","BUT","3A","DCG","3A","LG","3A","LP","3A","INGE","3A",""))
)</f>
        <v>BUT GBSEE 66 3A</v>
      </c>
    </row>
    <row r="874" customFormat="false" ht="14.25" hidden="false" customHeight="false" outlineLevel="0" collapsed="false">
      <c r="A874" s="167" t="n">
        <f aca="false">IF(A873=A872,A873+1,A873)</f>
        <v>46671</v>
      </c>
      <c r="B874" s="23" t="e">
        <f aca="false">IF(D874="","",IF($A874=$A873,"14:00","08:00"))</f>
        <v>#N/A</v>
      </c>
      <c r="C874" s="23" t="e">
        <f aca="false">IF(D874="","",IF($A874=$A873,"17:00","12:00"))</f>
        <v>#N/A</v>
      </c>
      <c r="D874" s="23" t="e">
        <f aca="false" t="array" ref="D874:D874">_xlfn.LET(
    _xlpm.d, A874,
    _xlpm.debut, DATE(2026,8,1),
    _xlpm.m, DATEDIF(_xlpm.debut, _xlpm.d, "m"),
    _xlpm.col, 1 + _xlpm.m*3,
    _xlpm.dates, INDEX('Calendrier 2026-2027'!$C$13:$BC$43,,_xlpm.col),
    _xlpm.titres, INDEX('Calendrier 2026-2027'!$D$13:$BD$43,,_xlpm.col),
    _xlpm.r, _xlfn.XLOOKUP(_xlpm.d, _xlpm.dates, _xlpm.titres),
    IF(_xlpm.r=0,"",_xlpm.r)
)</f>
        <v>#N/A</v>
      </c>
      <c r="E874" s="23" t="e">
        <f aca="false">IF(D874="","",IF(OR(D874="Entreprise",D874="Révisions (Etp)"),0,1))</f>
        <v>#N/A</v>
      </c>
      <c r="F874" s="23" t="str">
        <f aca="false">_xlfn.XLOOKUP('Fiche formation'!$C$8,SitesFormations[Site de formation principal],SitesFormations[Mail pour assiduité],"")</f>
        <v>cfa-ensuplr-upvd-iut-perpignan@umontpellier.fr</v>
      </c>
      <c r="G874" s="23" t="s">
        <v>773</v>
      </c>
      <c r="H874" s="23" t="str">
        <f aca="false">_xlfn.TEXTJOIN(" ",TRUE(),
'Fiche formation'!$C$18,
_xlfn.SWITCH('Fiche formation'!$C$18,"DNO","2A","DE AUDIO","3A",
_xlfn.SWITCH('Fiche formation'!$C$15,"DEUST","2A","DSCG","2A","MASTER","2A","BUT","3A","DCG","3A","LG","3A","LP","3A","INGE","3A",""))
)</f>
        <v>BUT GBSEE 66 3A</v>
      </c>
    </row>
    <row r="875" customFormat="false" ht="14.25" hidden="false" customHeight="false" outlineLevel="0" collapsed="false">
      <c r="A875" s="167" t="n">
        <f aca="false">IF(A874=A873,A874+1,A874)</f>
        <v>46671</v>
      </c>
      <c r="B875" s="23" t="e">
        <f aca="false">IF(D875="","",IF($A875=$A874,"14:00","08:00"))</f>
        <v>#N/A</v>
      </c>
      <c r="C875" s="23" t="e">
        <f aca="false">IF(D875="","",IF($A875=$A874,"17:00","12:00"))</f>
        <v>#N/A</v>
      </c>
      <c r="D875" s="23" t="e">
        <f aca="false" t="array" ref="D875:D875">_xlfn.LET(
    _xlpm.d, A875,
    _xlpm.debut, DATE(2026,8,1),
    _xlpm.m, DATEDIF(_xlpm.debut, _xlpm.d, "m"),
    _xlpm.col, 1 + _xlpm.m*3,
    _xlpm.dates, INDEX('Calendrier 2026-2027'!$C$13:$BC$43,,_xlpm.col),
    _xlpm.titres, INDEX('Calendrier 2026-2027'!$D$13:$BD$43,,_xlpm.col),
    _xlpm.r, _xlfn.XLOOKUP(_xlpm.d, _xlpm.dates, _xlpm.titres),
    IF(_xlpm.r=0,"",_xlpm.r)
)</f>
        <v>#N/A</v>
      </c>
      <c r="E875" s="23" t="e">
        <f aca="false">IF(D875="","",IF(OR(D875="Entreprise",D875="Révisions (Etp)"),0,1))</f>
        <v>#N/A</v>
      </c>
      <c r="F875" s="23" t="str">
        <f aca="false">_xlfn.XLOOKUP('Fiche formation'!$C$8,SitesFormations[Site de formation principal],SitesFormations[Mail pour assiduité],"")</f>
        <v>cfa-ensuplr-upvd-iut-perpignan@umontpellier.fr</v>
      </c>
      <c r="G875" s="23" t="s">
        <v>773</v>
      </c>
      <c r="H875" s="23" t="str">
        <f aca="false">_xlfn.TEXTJOIN(" ",TRUE(),
'Fiche formation'!$C$18,
_xlfn.SWITCH('Fiche formation'!$C$18,"DNO","2A","DE AUDIO","3A",
_xlfn.SWITCH('Fiche formation'!$C$15,"DEUST","2A","DSCG","2A","MASTER","2A","BUT","3A","DCG","3A","LG","3A","LP","3A","INGE","3A",""))
)</f>
        <v>BUT GBSEE 66 3A</v>
      </c>
    </row>
    <row r="876" customFormat="false" ht="14.25" hidden="false" customHeight="false" outlineLevel="0" collapsed="false">
      <c r="A876" s="167" t="n">
        <f aca="false">IF(A875=A874,A875+1,A875)</f>
        <v>46672</v>
      </c>
      <c r="B876" s="23" t="e">
        <f aca="false">IF(D876="","",IF($A876=$A875,"14:00","08:00"))</f>
        <v>#N/A</v>
      </c>
      <c r="C876" s="23" t="e">
        <f aca="false">IF(D876="","",IF($A876=$A875,"17:00","12:00"))</f>
        <v>#N/A</v>
      </c>
      <c r="D876" s="23" t="e">
        <f aca="false" t="array" ref="D876:D876">_xlfn.LET(
    _xlpm.d, A876,
    _xlpm.debut, DATE(2026,8,1),
    _xlpm.m, DATEDIF(_xlpm.debut, _xlpm.d, "m"),
    _xlpm.col, 1 + _xlpm.m*3,
    _xlpm.dates, INDEX('Calendrier 2026-2027'!$C$13:$BC$43,,_xlpm.col),
    _xlpm.titres, INDEX('Calendrier 2026-2027'!$D$13:$BD$43,,_xlpm.col),
    _xlpm.r, _xlfn.XLOOKUP(_xlpm.d, _xlpm.dates, _xlpm.titres),
    IF(_xlpm.r=0,"",_xlpm.r)
)</f>
        <v>#N/A</v>
      </c>
      <c r="E876" s="23" t="e">
        <f aca="false">IF(D876="","",IF(OR(D876="Entreprise",D876="Révisions (Etp)"),0,1))</f>
        <v>#N/A</v>
      </c>
      <c r="F876" s="23" t="str">
        <f aca="false">_xlfn.XLOOKUP('Fiche formation'!$C$8,SitesFormations[Site de formation principal],SitesFormations[Mail pour assiduité],"")</f>
        <v>cfa-ensuplr-upvd-iut-perpignan@umontpellier.fr</v>
      </c>
      <c r="G876" s="23" t="s">
        <v>773</v>
      </c>
      <c r="H876" s="23" t="str">
        <f aca="false">_xlfn.TEXTJOIN(" ",TRUE(),
'Fiche formation'!$C$18,
_xlfn.SWITCH('Fiche formation'!$C$18,"DNO","2A","DE AUDIO","3A",
_xlfn.SWITCH('Fiche formation'!$C$15,"DEUST","2A","DSCG","2A","MASTER","2A","BUT","3A","DCG","3A","LG","3A","LP","3A","INGE","3A",""))
)</f>
        <v>BUT GBSEE 66 3A</v>
      </c>
    </row>
    <row r="877" customFormat="false" ht="14.25" hidden="false" customHeight="false" outlineLevel="0" collapsed="false">
      <c r="A877" s="167" t="n">
        <f aca="false">IF(A876=A875,A876+1,A876)</f>
        <v>46672</v>
      </c>
      <c r="B877" s="23" t="e">
        <f aca="false">IF(D877="","",IF($A877=$A876,"14:00","08:00"))</f>
        <v>#N/A</v>
      </c>
      <c r="C877" s="23" t="e">
        <f aca="false">IF(D877="","",IF($A877=$A876,"17:00","12:00"))</f>
        <v>#N/A</v>
      </c>
      <c r="D877" s="23" t="e">
        <f aca="false" t="array" ref="D877:D877">_xlfn.LET(
    _xlpm.d, A877,
    _xlpm.debut, DATE(2026,8,1),
    _xlpm.m, DATEDIF(_xlpm.debut, _xlpm.d, "m"),
    _xlpm.col, 1 + _xlpm.m*3,
    _xlpm.dates, INDEX('Calendrier 2026-2027'!$C$13:$BC$43,,_xlpm.col),
    _xlpm.titres, INDEX('Calendrier 2026-2027'!$D$13:$BD$43,,_xlpm.col),
    _xlpm.r, _xlfn.XLOOKUP(_xlpm.d, _xlpm.dates, _xlpm.titres),
    IF(_xlpm.r=0,"",_xlpm.r)
)</f>
        <v>#N/A</v>
      </c>
      <c r="E877" s="23" t="e">
        <f aca="false">IF(D877="","",IF(OR(D877="Entreprise",D877="Révisions (Etp)"),0,1))</f>
        <v>#N/A</v>
      </c>
      <c r="F877" s="23" t="str">
        <f aca="false">_xlfn.XLOOKUP('Fiche formation'!$C$8,SitesFormations[Site de formation principal],SitesFormations[Mail pour assiduité],"")</f>
        <v>cfa-ensuplr-upvd-iut-perpignan@umontpellier.fr</v>
      </c>
      <c r="G877" s="23" t="s">
        <v>773</v>
      </c>
      <c r="H877" s="23" t="str">
        <f aca="false">_xlfn.TEXTJOIN(" ",TRUE(),
'Fiche formation'!$C$18,
_xlfn.SWITCH('Fiche formation'!$C$18,"DNO","2A","DE AUDIO","3A",
_xlfn.SWITCH('Fiche formation'!$C$15,"DEUST","2A","DSCG","2A","MASTER","2A","BUT","3A","DCG","3A","LG","3A","LP","3A","INGE","3A",""))
)</f>
        <v>BUT GBSEE 66 3A</v>
      </c>
    </row>
    <row r="878" customFormat="false" ht="14.25" hidden="false" customHeight="false" outlineLevel="0" collapsed="false">
      <c r="A878" s="167" t="n">
        <f aca="false">IF(A877=A876,A877+1,A877)</f>
        <v>46673</v>
      </c>
      <c r="B878" s="23" t="e">
        <f aca="false">IF(D878="","",IF($A878=$A877,"14:00","08:00"))</f>
        <v>#N/A</v>
      </c>
      <c r="C878" s="23" t="e">
        <f aca="false">IF(D878="","",IF($A878=$A877,"17:00","12:00"))</f>
        <v>#N/A</v>
      </c>
      <c r="D878" s="23" t="e">
        <f aca="false" t="array" ref="D878:D878">_xlfn.LET(
    _xlpm.d, A878,
    _xlpm.debut, DATE(2026,8,1),
    _xlpm.m, DATEDIF(_xlpm.debut, _xlpm.d, "m"),
    _xlpm.col, 1 + _xlpm.m*3,
    _xlpm.dates, INDEX('Calendrier 2026-2027'!$C$13:$BC$43,,_xlpm.col),
    _xlpm.titres, INDEX('Calendrier 2026-2027'!$D$13:$BD$43,,_xlpm.col),
    _xlpm.r, _xlfn.XLOOKUP(_xlpm.d, _xlpm.dates, _xlpm.titres),
    IF(_xlpm.r=0,"",_xlpm.r)
)</f>
        <v>#N/A</v>
      </c>
      <c r="E878" s="23" t="e">
        <f aca="false">IF(D878="","",IF(OR(D878="Entreprise",D878="Révisions (Etp)"),0,1))</f>
        <v>#N/A</v>
      </c>
      <c r="F878" s="23" t="str">
        <f aca="false">_xlfn.XLOOKUP('Fiche formation'!$C$8,SitesFormations[Site de formation principal],SitesFormations[Mail pour assiduité],"")</f>
        <v>cfa-ensuplr-upvd-iut-perpignan@umontpellier.fr</v>
      </c>
      <c r="G878" s="23" t="s">
        <v>773</v>
      </c>
      <c r="H878" s="23" t="str">
        <f aca="false">_xlfn.TEXTJOIN(" ",TRUE(),
'Fiche formation'!$C$18,
_xlfn.SWITCH('Fiche formation'!$C$18,"DNO","2A","DE AUDIO","3A",
_xlfn.SWITCH('Fiche formation'!$C$15,"DEUST","2A","DSCG","2A","MASTER","2A","BUT","3A","DCG","3A","LG","3A","LP","3A","INGE","3A",""))
)</f>
        <v>BUT GBSEE 66 3A</v>
      </c>
    </row>
    <row r="879" customFormat="false" ht="14.25" hidden="false" customHeight="false" outlineLevel="0" collapsed="false">
      <c r="A879" s="167" t="n">
        <f aca="false">IF(A878=A877,A878+1,A878)</f>
        <v>46673</v>
      </c>
      <c r="B879" s="23" t="e">
        <f aca="false">IF(D879="","",IF($A879=$A878,"14:00","08:00"))</f>
        <v>#N/A</v>
      </c>
      <c r="C879" s="23" t="e">
        <f aca="false">IF(D879="","",IF($A879=$A878,"17:00","12:00"))</f>
        <v>#N/A</v>
      </c>
      <c r="D879" s="23" t="e">
        <f aca="false" t="array" ref="D879:D879">_xlfn.LET(
    _xlpm.d, A879,
    _xlpm.debut, DATE(2026,8,1),
    _xlpm.m, DATEDIF(_xlpm.debut, _xlpm.d, "m"),
    _xlpm.col, 1 + _xlpm.m*3,
    _xlpm.dates, INDEX('Calendrier 2026-2027'!$C$13:$BC$43,,_xlpm.col),
    _xlpm.titres, INDEX('Calendrier 2026-2027'!$D$13:$BD$43,,_xlpm.col),
    _xlpm.r, _xlfn.XLOOKUP(_xlpm.d, _xlpm.dates, _xlpm.titres),
    IF(_xlpm.r=0,"",_xlpm.r)
)</f>
        <v>#N/A</v>
      </c>
      <c r="E879" s="23" t="e">
        <f aca="false">IF(D879="","",IF(OR(D879="Entreprise",D879="Révisions (Etp)"),0,1))</f>
        <v>#N/A</v>
      </c>
      <c r="F879" s="23" t="str">
        <f aca="false">_xlfn.XLOOKUP('Fiche formation'!$C$8,SitesFormations[Site de formation principal],SitesFormations[Mail pour assiduité],"")</f>
        <v>cfa-ensuplr-upvd-iut-perpignan@umontpellier.fr</v>
      </c>
      <c r="G879" s="23" t="s">
        <v>773</v>
      </c>
      <c r="H879" s="23" t="str">
        <f aca="false">_xlfn.TEXTJOIN(" ",TRUE(),
'Fiche formation'!$C$18,
_xlfn.SWITCH('Fiche formation'!$C$18,"DNO","2A","DE AUDIO","3A",
_xlfn.SWITCH('Fiche formation'!$C$15,"DEUST","2A","DSCG","2A","MASTER","2A","BUT","3A","DCG","3A","LG","3A","LP","3A","INGE","3A",""))
)</f>
        <v>BUT GBSEE 66 3A</v>
      </c>
    </row>
    <row r="880" customFormat="false" ht="14.25" hidden="false" customHeight="false" outlineLevel="0" collapsed="false">
      <c r="A880" s="167" t="n">
        <f aca="false">IF(A879=A878,A879+1,A879)</f>
        <v>46674</v>
      </c>
      <c r="B880" s="23" t="e">
        <f aca="false">IF(D880="","",IF($A880=$A879,"14:00","08:00"))</f>
        <v>#N/A</v>
      </c>
      <c r="C880" s="23" t="e">
        <f aca="false">IF(D880="","",IF($A880=$A879,"17:00","12:00"))</f>
        <v>#N/A</v>
      </c>
      <c r="D880" s="23" t="e">
        <f aca="false" t="array" ref="D880:D880">_xlfn.LET(
    _xlpm.d, A880,
    _xlpm.debut, DATE(2026,8,1),
    _xlpm.m, DATEDIF(_xlpm.debut, _xlpm.d, "m"),
    _xlpm.col, 1 + _xlpm.m*3,
    _xlpm.dates, INDEX('Calendrier 2026-2027'!$C$13:$BC$43,,_xlpm.col),
    _xlpm.titres, INDEX('Calendrier 2026-2027'!$D$13:$BD$43,,_xlpm.col),
    _xlpm.r, _xlfn.XLOOKUP(_xlpm.d, _xlpm.dates, _xlpm.titres),
    IF(_xlpm.r=0,"",_xlpm.r)
)</f>
        <v>#N/A</v>
      </c>
      <c r="E880" s="23" t="e">
        <f aca="false">IF(D880="","",IF(OR(D880="Entreprise",D880="Révisions (Etp)"),0,1))</f>
        <v>#N/A</v>
      </c>
      <c r="F880" s="23" t="str">
        <f aca="false">_xlfn.XLOOKUP('Fiche formation'!$C$8,SitesFormations[Site de formation principal],SitesFormations[Mail pour assiduité],"")</f>
        <v>cfa-ensuplr-upvd-iut-perpignan@umontpellier.fr</v>
      </c>
      <c r="G880" s="23" t="s">
        <v>773</v>
      </c>
      <c r="H880" s="23" t="str">
        <f aca="false">_xlfn.TEXTJOIN(" ",TRUE(),
'Fiche formation'!$C$18,
_xlfn.SWITCH('Fiche formation'!$C$18,"DNO","2A","DE AUDIO","3A",
_xlfn.SWITCH('Fiche formation'!$C$15,"DEUST","2A","DSCG","2A","MASTER","2A","BUT","3A","DCG","3A","LG","3A","LP","3A","INGE","3A",""))
)</f>
        <v>BUT GBSEE 66 3A</v>
      </c>
    </row>
    <row r="881" customFormat="false" ht="14.25" hidden="false" customHeight="false" outlineLevel="0" collapsed="false">
      <c r="A881" s="167" t="n">
        <f aca="false">IF(A880=A879,A880+1,A880)</f>
        <v>46674</v>
      </c>
      <c r="B881" s="23" t="e">
        <f aca="false">IF(D881="","",IF($A881=$A880,"14:00","08:00"))</f>
        <v>#N/A</v>
      </c>
      <c r="C881" s="23" t="e">
        <f aca="false">IF(D881="","",IF($A881=$A880,"17:00","12:00"))</f>
        <v>#N/A</v>
      </c>
      <c r="D881" s="23" t="e">
        <f aca="false" t="array" ref="D881:D881">_xlfn.LET(
    _xlpm.d, A881,
    _xlpm.debut, DATE(2026,8,1),
    _xlpm.m, DATEDIF(_xlpm.debut, _xlpm.d, "m"),
    _xlpm.col, 1 + _xlpm.m*3,
    _xlpm.dates, INDEX('Calendrier 2026-2027'!$C$13:$BC$43,,_xlpm.col),
    _xlpm.titres, INDEX('Calendrier 2026-2027'!$D$13:$BD$43,,_xlpm.col),
    _xlpm.r, _xlfn.XLOOKUP(_xlpm.d, _xlpm.dates, _xlpm.titres),
    IF(_xlpm.r=0,"",_xlpm.r)
)</f>
        <v>#N/A</v>
      </c>
      <c r="E881" s="23" t="e">
        <f aca="false">IF(D881="","",IF(OR(D881="Entreprise",D881="Révisions (Etp)"),0,1))</f>
        <v>#N/A</v>
      </c>
      <c r="F881" s="23" t="str">
        <f aca="false">_xlfn.XLOOKUP('Fiche formation'!$C$8,SitesFormations[Site de formation principal],SitesFormations[Mail pour assiduité],"")</f>
        <v>cfa-ensuplr-upvd-iut-perpignan@umontpellier.fr</v>
      </c>
      <c r="G881" s="23" t="s">
        <v>773</v>
      </c>
      <c r="H881" s="23" t="str">
        <f aca="false">_xlfn.TEXTJOIN(" ",TRUE(),
'Fiche formation'!$C$18,
_xlfn.SWITCH('Fiche formation'!$C$18,"DNO","2A","DE AUDIO","3A",
_xlfn.SWITCH('Fiche formation'!$C$15,"DEUST","2A","DSCG","2A","MASTER","2A","BUT","3A","DCG","3A","LG","3A","LP","3A","INGE","3A",""))
)</f>
        <v>BUT GBSEE 66 3A</v>
      </c>
    </row>
    <row r="882" customFormat="false" ht="14.25" hidden="false" customHeight="false" outlineLevel="0" collapsed="false">
      <c r="A882" s="167" t="n">
        <f aca="false">IF(A881=A880,A881+1,A881)</f>
        <v>46675</v>
      </c>
      <c r="B882" s="23" t="e">
        <f aca="false">IF(D882="","",IF($A882=$A881,"14:00","08:00"))</f>
        <v>#N/A</v>
      </c>
      <c r="C882" s="23" t="e">
        <f aca="false">IF(D882="","",IF($A882=$A881,"17:00","12:00"))</f>
        <v>#N/A</v>
      </c>
      <c r="D882" s="23" t="e">
        <f aca="false" t="array" ref="D882:D882">_xlfn.LET(
    _xlpm.d, A882,
    _xlpm.debut, DATE(2026,8,1),
    _xlpm.m, DATEDIF(_xlpm.debut, _xlpm.d, "m"),
    _xlpm.col, 1 + _xlpm.m*3,
    _xlpm.dates, INDEX('Calendrier 2026-2027'!$C$13:$BC$43,,_xlpm.col),
    _xlpm.titres, INDEX('Calendrier 2026-2027'!$D$13:$BD$43,,_xlpm.col),
    _xlpm.r, _xlfn.XLOOKUP(_xlpm.d, _xlpm.dates, _xlpm.titres),
    IF(_xlpm.r=0,"",_xlpm.r)
)</f>
        <v>#N/A</v>
      </c>
      <c r="E882" s="23" t="e">
        <f aca="false">IF(D882="","",IF(OR(D882="Entreprise",D882="Révisions (Etp)"),0,1))</f>
        <v>#N/A</v>
      </c>
      <c r="F882" s="23" t="str">
        <f aca="false">_xlfn.XLOOKUP('Fiche formation'!$C$8,SitesFormations[Site de formation principal],SitesFormations[Mail pour assiduité],"")</f>
        <v>cfa-ensuplr-upvd-iut-perpignan@umontpellier.fr</v>
      </c>
      <c r="G882" s="23" t="s">
        <v>773</v>
      </c>
      <c r="H882" s="23" t="str">
        <f aca="false">_xlfn.TEXTJOIN(" ",TRUE(),
'Fiche formation'!$C$18,
_xlfn.SWITCH('Fiche formation'!$C$18,"DNO","2A","DE AUDIO","3A",
_xlfn.SWITCH('Fiche formation'!$C$15,"DEUST","2A","DSCG","2A","MASTER","2A","BUT","3A","DCG","3A","LG","3A","LP","3A","INGE","3A",""))
)</f>
        <v>BUT GBSEE 66 3A</v>
      </c>
    </row>
    <row r="883" customFormat="false" ht="14.25" hidden="false" customHeight="false" outlineLevel="0" collapsed="false">
      <c r="A883" s="167" t="n">
        <f aca="false">IF(A882=A881,A882+1,A882)</f>
        <v>46675</v>
      </c>
      <c r="B883" s="23" t="e">
        <f aca="false">IF(D883="","",IF($A883=$A882,"14:00","08:00"))</f>
        <v>#N/A</v>
      </c>
      <c r="C883" s="23" t="e">
        <f aca="false">IF(D883="","",IF($A883=$A882,"17:00","12:00"))</f>
        <v>#N/A</v>
      </c>
      <c r="D883" s="23" t="e">
        <f aca="false" t="array" ref="D883:D883">_xlfn.LET(
    _xlpm.d, A883,
    _xlpm.debut, DATE(2026,8,1),
    _xlpm.m, DATEDIF(_xlpm.debut, _xlpm.d, "m"),
    _xlpm.col, 1 + _xlpm.m*3,
    _xlpm.dates, INDEX('Calendrier 2026-2027'!$C$13:$BC$43,,_xlpm.col),
    _xlpm.titres, INDEX('Calendrier 2026-2027'!$D$13:$BD$43,,_xlpm.col),
    _xlpm.r, _xlfn.XLOOKUP(_xlpm.d, _xlpm.dates, _xlpm.titres),
    IF(_xlpm.r=0,"",_xlpm.r)
)</f>
        <v>#N/A</v>
      </c>
      <c r="E883" s="23" t="e">
        <f aca="false">IF(D883="","",IF(OR(D883="Entreprise",D883="Révisions (Etp)"),0,1))</f>
        <v>#N/A</v>
      </c>
      <c r="F883" s="23" t="str">
        <f aca="false">_xlfn.XLOOKUP('Fiche formation'!$C$8,SitesFormations[Site de formation principal],SitesFormations[Mail pour assiduité],"")</f>
        <v>cfa-ensuplr-upvd-iut-perpignan@umontpellier.fr</v>
      </c>
      <c r="G883" s="23" t="s">
        <v>773</v>
      </c>
      <c r="H883" s="23" t="str">
        <f aca="false">_xlfn.TEXTJOIN(" ",TRUE(),
'Fiche formation'!$C$18,
_xlfn.SWITCH('Fiche formation'!$C$18,"DNO","2A","DE AUDIO","3A",
_xlfn.SWITCH('Fiche formation'!$C$15,"DEUST","2A","DSCG","2A","MASTER","2A","BUT","3A","DCG","3A","LG","3A","LP","3A","INGE","3A",""))
)</f>
        <v>BUT GBSEE 66 3A</v>
      </c>
    </row>
    <row r="884" customFormat="false" ht="14.25" hidden="false" customHeight="false" outlineLevel="0" collapsed="false">
      <c r="A884" s="167" t="n">
        <f aca="false">IF(A883=A882,A883+1,A883)</f>
        <v>46676</v>
      </c>
      <c r="B884" s="23" t="e">
        <f aca="false">IF(D884="","",IF($A884=$A883,"14:00","08:00"))</f>
        <v>#N/A</v>
      </c>
      <c r="C884" s="23" t="e">
        <f aca="false">IF(D884="","",IF($A884=$A883,"17:00","12:00"))</f>
        <v>#N/A</v>
      </c>
      <c r="D884" s="23" t="e">
        <f aca="false" t="array" ref="D884:D884">_xlfn.LET(
    _xlpm.d, A884,
    _xlpm.debut, DATE(2026,8,1),
    _xlpm.m, DATEDIF(_xlpm.debut, _xlpm.d, "m"),
    _xlpm.col, 1 + _xlpm.m*3,
    _xlpm.dates, INDEX('Calendrier 2026-2027'!$C$13:$BC$43,,_xlpm.col),
    _xlpm.titres, INDEX('Calendrier 2026-2027'!$D$13:$BD$43,,_xlpm.col),
    _xlpm.r, _xlfn.XLOOKUP(_xlpm.d, _xlpm.dates, _xlpm.titres),
    IF(_xlpm.r=0,"",_xlpm.r)
)</f>
        <v>#N/A</v>
      </c>
      <c r="E884" s="23" t="e">
        <f aca="false">IF(D884="","",IF(OR(D884="Entreprise",D884="Révisions (Etp)"),0,1))</f>
        <v>#N/A</v>
      </c>
      <c r="F884" s="23" t="str">
        <f aca="false">_xlfn.XLOOKUP('Fiche formation'!$C$8,SitesFormations[Site de formation principal],SitesFormations[Mail pour assiduité],"")</f>
        <v>cfa-ensuplr-upvd-iut-perpignan@umontpellier.fr</v>
      </c>
      <c r="G884" s="23" t="s">
        <v>773</v>
      </c>
      <c r="H884" s="23" t="str">
        <f aca="false">_xlfn.TEXTJOIN(" ",TRUE(),
'Fiche formation'!$C$18,
_xlfn.SWITCH('Fiche formation'!$C$18,"DNO","2A","DE AUDIO","3A",
_xlfn.SWITCH('Fiche formation'!$C$15,"DEUST","2A","DSCG","2A","MASTER","2A","BUT","3A","DCG","3A","LG","3A","LP","3A","INGE","3A",""))
)</f>
        <v>BUT GBSEE 66 3A</v>
      </c>
    </row>
    <row r="885" customFormat="false" ht="14.25" hidden="false" customHeight="false" outlineLevel="0" collapsed="false">
      <c r="A885" s="167" t="n">
        <f aca="false">IF(A884=A883,A884+1,A884)</f>
        <v>46676</v>
      </c>
      <c r="B885" s="23" t="e">
        <f aca="false">IF(D885="","",IF($A885=$A884,"14:00","08:00"))</f>
        <v>#N/A</v>
      </c>
      <c r="C885" s="23" t="e">
        <f aca="false">IF(D885="","",IF($A885=$A884,"17:00","12:00"))</f>
        <v>#N/A</v>
      </c>
      <c r="D885" s="23" t="e">
        <f aca="false" t="array" ref="D885:D885">_xlfn.LET(
    _xlpm.d, A885,
    _xlpm.debut, DATE(2026,8,1),
    _xlpm.m, DATEDIF(_xlpm.debut, _xlpm.d, "m"),
    _xlpm.col, 1 + _xlpm.m*3,
    _xlpm.dates, INDEX('Calendrier 2026-2027'!$C$13:$BC$43,,_xlpm.col),
    _xlpm.titres, INDEX('Calendrier 2026-2027'!$D$13:$BD$43,,_xlpm.col),
    _xlpm.r, _xlfn.XLOOKUP(_xlpm.d, _xlpm.dates, _xlpm.titres),
    IF(_xlpm.r=0,"",_xlpm.r)
)</f>
        <v>#N/A</v>
      </c>
      <c r="E885" s="23" t="e">
        <f aca="false">IF(D885="","",IF(OR(D885="Entreprise",D885="Révisions (Etp)"),0,1))</f>
        <v>#N/A</v>
      </c>
      <c r="F885" s="23" t="str">
        <f aca="false">_xlfn.XLOOKUP('Fiche formation'!$C$8,SitesFormations[Site de formation principal],SitesFormations[Mail pour assiduité],"")</f>
        <v>cfa-ensuplr-upvd-iut-perpignan@umontpellier.fr</v>
      </c>
      <c r="G885" s="23" t="s">
        <v>773</v>
      </c>
      <c r="H885" s="23" t="str">
        <f aca="false">_xlfn.TEXTJOIN(" ",TRUE(),
'Fiche formation'!$C$18,
_xlfn.SWITCH('Fiche formation'!$C$18,"DNO","2A","DE AUDIO","3A",
_xlfn.SWITCH('Fiche formation'!$C$15,"DEUST","2A","DSCG","2A","MASTER","2A","BUT","3A","DCG","3A","LG","3A","LP","3A","INGE","3A",""))
)</f>
        <v>BUT GBSEE 66 3A</v>
      </c>
    </row>
    <row r="886" customFormat="false" ht="14.25" hidden="false" customHeight="false" outlineLevel="0" collapsed="false">
      <c r="A886" s="167" t="n">
        <f aca="false">IF(A885=A884,A885+1,A885)</f>
        <v>46677</v>
      </c>
      <c r="B886" s="23" t="e">
        <f aca="false">IF(D886="","",IF($A886=$A885,"14:00","08:00"))</f>
        <v>#N/A</v>
      </c>
      <c r="C886" s="23" t="e">
        <f aca="false">IF(D886="","",IF($A886=$A885,"17:00","12:00"))</f>
        <v>#N/A</v>
      </c>
      <c r="D886" s="23" t="e">
        <f aca="false" t="array" ref="D886:D886">_xlfn.LET(
    _xlpm.d, A886,
    _xlpm.debut, DATE(2026,8,1),
    _xlpm.m, DATEDIF(_xlpm.debut, _xlpm.d, "m"),
    _xlpm.col, 1 + _xlpm.m*3,
    _xlpm.dates, INDEX('Calendrier 2026-2027'!$C$13:$BC$43,,_xlpm.col),
    _xlpm.titres, INDEX('Calendrier 2026-2027'!$D$13:$BD$43,,_xlpm.col),
    _xlpm.r, _xlfn.XLOOKUP(_xlpm.d, _xlpm.dates, _xlpm.titres),
    IF(_xlpm.r=0,"",_xlpm.r)
)</f>
        <v>#N/A</v>
      </c>
      <c r="E886" s="23" t="e">
        <f aca="false">IF(D886="","",IF(OR(D886="Entreprise",D886="Révisions (Etp)"),0,1))</f>
        <v>#N/A</v>
      </c>
      <c r="F886" s="23" t="str">
        <f aca="false">_xlfn.XLOOKUP('Fiche formation'!$C$8,SitesFormations[Site de formation principal],SitesFormations[Mail pour assiduité],"")</f>
        <v>cfa-ensuplr-upvd-iut-perpignan@umontpellier.fr</v>
      </c>
      <c r="G886" s="23" t="s">
        <v>773</v>
      </c>
      <c r="H886" s="23" t="str">
        <f aca="false">_xlfn.TEXTJOIN(" ",TRUE(),
'Fiche formation'!$C$18,
_xlfn.SWITCH('Fiche formation'!$C$18,"DNO","2A","DE AUDIO","3A",
_xlfn.SWITCH('Fiche formation'!$C$15,"DEUST","2A","DSCG","2A","MASTER","2A","BUT","3A","DCG","3A","LG","3A","LP","3A","INGE","3A",""))
)</f>
        <v>BUT GBSEE 66 3A</v>
      </c>
    </row>
    <row r="887" customFormat="false" ht="14.25" hidden="false" customHeight="false" outlineLevel="0" collapsed="false">
      <c r="A887" s="167" t="n">
        <f aca="false">IF(A886=A885,A886+1,A886)</f>
        <v>46677</v>
      </c>
      <c r="B887" s="23" t="e">
        <f aca="false">IF(D887="","",IF($A887=$A886,"14:00","08:00"))</f>
        <v>#N/A</v>
      </c>
      <c r="C887" s="23" t="e">
        <f aca="false">IF(D887="","",IF($A887=$A886,"17:00","12:00"))</f>
        <v>#N/A</v>
      </c>
      <c r="D887" s="23" t="e">
        <f aca="false" t="array" ref="D887:D887">_xlfn.LET(
    _xlpm.d, A887,
    _xlpm.debut, DATE(2026,8,1),
    _xlpm.m, DATEDIF(_xlpm.debut, _xlpm.d, "m"),
    _xlpm.col, 1 + _xlpm.m*3,
    _xlpm.dates, INDEX('Calendrier 2026-2027'!$C$13:$BC$43,,_xlpm.col),
    _xlpm.titres, INDEX('Calendrier 2026-2027'!$D$13:$BD$43,,_xlpm.col),
    _xlpm.r, _xlfn.XLOOKUP(_xlpm.d, _xlpm.dates, _xlpm.titres),
    IF(_xlpm.r=0,"",_xlpm.r)
)</f>
        <v>#N/A</v>
      </c>
      <c r="E887" s="23" t="e">
        <f aca="false">IF(D887="","",IF(OR(D887="Entreprise",D887="Révisions (Etp)"),0,1))</f>
        <v>#N/A</v>
      </c>
      <c r="F887" s="23" t="str">
        <f aca="false">_xlfn.XLOOKUP('Fiche formation'!$C$8,SitesFormations[Site de formation principal],SitesFormations[Mail pour assiduité],"")</f>
        <v>cfa-ensuplr-upvd-iut-perpignan@umontpellier.fr</v>
      </c>
      <c r="G887" s="23" t="s">
        <v>773</v>
      </c>
      <c r="H887" s="23" t="str">
        <f aca="false">_xlfn.TEXTJOIN(" ",TRUE(),
'Fiche formation'!$C$18,
_xlfn.SWITCH('Fiche formation'!$C$18,"DNO","2A","DE AUDIO","3A",
_xlfn.SWITCH('Fiche formation'!$C$15,"DEUST","2A","DSCG","2A","MASTER","2A","BUT","3A","DCG","3A","LG","3A","LP","3A","INGE","3A",""))
)</f>
        <v>BUT GBSEE 66 3A</v>
      </c>
    </row>
    <row r="888" customFormat="false" ht="14.25" hidden="false" customHeight="false" outlineLevel="0" collapsed="false">
      <c r="A888" s="167" t="n">
        <f aca="false">IF(A887=A886,A887+1,A887)</f>
        <v>46678</v>
      </c>
      <c r="B888" s="23" t="e">
        <f aca="false">IF(D888="","",IF($A888=$A887,"14:00","08:00"))</f>
        <v>#N/A</v>
      </c>
      <c r="C888" s="23" t="e">
        <f aca="false">IF(D888="","",IF($A888=$A887,"17:00","12:00"))</f>
        <v>#N/A</v>
      </c>
      <c r="D888" s="23" t="e">
        <f aca="false" t="array" ref="D888:D888">_xlfn.LET(
    _xlpm.d, A888,
    _xlpm.debut, DATE(2026,8,1),
    _xlpm.m, DATEDIF(_xlpm.debut, _xlpm.d, "m"),
    _xlpm.col, 1 + _xlpm.m*3,
    _xlpm.dates, INDEX('Calendrier 2026-2027'!$C$13:$BC$43,,_xlpm.col),
    _xlpm.titres, INDEX('Calendrier 2026-2027'!$D$13:$BD$43,,_xlpm.col),
    _xlpm.r, _xlfn.XLOOKUP(_xlpm.d, _xlpm.dates, _xlpm.titres),
    IF(_xlpm.r=0,"",_xlpm.r)
)</f>
        <v>#N/A</v>
      </c>
      <c r="E888" s="23" t="e">
        <f aca="false">IF(D888="","",IF(OR(D888="Entreprise",D888="Révisions (Etp)"),0,1))</f>
        <v>#N/A</v>
      </c>
      <c r="F888" s="23" t="str">
        <f aca="false">_xlfn.XLOOKUP('Fiche formation'!$C$8,SitesFormations[Site de formation principal],SitesFormations[Mail pour assiduité],"")</f>
        <v>cfa-ensuplr-upvd-iut-perpignan@umontpellier.fr</v>
      </c>
      <c r="G888" s="23" t="s">
        <v>773</v>
      </c>
      <c r="H888" s="23" t="str">
        <f aca="false">_xlfn.TEXTJOIN(" ",TRUE(),
'Fiche formation'!$C$18,
_xlfn.SWITCH('Fiche formation'!$C$18,"DNO","2A","DE AUDIO","3A",
_xlfn.SWITCH('Fiche formation'!$C$15,"DEUST","2A","DSCG","2A","MASTER","2A","BUT","3A","DCG","3A","LG","3A","LP","3A","INGE","3A",""))
)</f>
        <v>BUT GBSEE 66 3A</v>
      </c>
    </row>
    <row r="889" customFormat="false" ht="14.25" hidden="false" customHeight="false" outlineLevel="0" collapsed="false">
      <c r="A889" s="167" t="n">
        <f aca="false">IF(A888=A887,A888+1,A888)</f>
        <v>46678</v>
      </c>
      <c r="B889" s="23" t="e">
        <f aca="false">IF(D889="","",IF($A889=$A888,"14:00","08:00"))</f>
        <v>#N/A</v>
      </c>
      <c r="C889" s="23" t="e">
        <f aca="false">IF(D889="","",IF($A889=$A888,"17:00","12:00"))</f>
        <v>#N/A</v>
      </c>
      <c r="D889" s="23" t="e">
        <f aca="false" t="array" ref="D889:D889">_xlfn.LET(
    _xlpm.d, A889,
    _xlpm.debut, DATE(2026,8,1),
    _xlpm.m, DATEDIF(_xlpm.debut, _xlpm.d, "m"),
    _xlpm.col, 1 + _xlpm.m*3,
    _xlpm.dates, INDEX('Calendrier 2026-2027'!$C$13:$BC$43,,_xlpm.col),
    _xlpm.titres, INDEX('Calendrier 2026-2027'!$D$13:$BD$43,,_xlpm.col),
    _xlpm.r, _xlfn.XLOOKUP(_xlpm.d, _xlpm.dates, _xlpm.titres),
    IF(_xlpm.r=0,"",_xlpm.r)
)</f>
        <v>#N/A</v>
      </c>
      <c r="E889" s="23" t="e">
        <f aca="false">IF(D889="","",IF(OR(D889="Entreprise",D889="Révisions (Etp)"),0,1))</f>
        <v>#N/A</v>
      </c>
      <c r="F889" s="23" t="str">
        <f aca="false">_xlfn.XLOOKUP('Fiche formation'!$C$8,SitesFormations[Site de formation principal],SitesFormations[Mail pour assiduité],"")</f>
        <v>cfa-ensuplr-upvd-iut-perpignan@umontpellier.fr</v>
      </c>
      <c r="G889" s="23" t="s">
        <v>773</v>
      </c>
      <c r="H889" s="23" t="str">
        <f aca="false">_xlfn.TEXTJOIN(" ",TRUE(),
'Fiche formation'!$C$18,
_xlfn.SWITCH('Fiche formation'!$C$18,"DNO","2A","DE AUDIO","3A",
_xlfn.SWITCH('Fiche formation'!$C$15,"DEUST","2A","DSCG","2A","MASTER","2A","BUT","3A","DCG","3A","LG","3A","LP","3A","INGE","3A",""))
)</f>
        <v>BUT GBSEE 66 3A</v>
      </c>
    </row>
    <row r="890" customFormat="false" ht="14.25" hidden="false" customHeight="false" outlineLevel="0" collapsed="false">
      <c r="A890" s="167" t="n">
        <f aca="false">IF(A889=A888,A889+1,A889)</f>
        <v>46679</v>
      </c>
      <c r="B890" s="23" t="e">
        <f aca="false">IF(D890="","",IF($A890=$A889,"14:00","08:00"))</f>
        <v>#N/A</v>
      </c>
      <c r="C890" s="23" t="e">
        <f aca="false">IF(D890="","",IF($A890=$A889,"17:00","12:00"))</f>
        <v>#N/A</v>
      </c>
      <c r="D890" s="23" t="e">
        <f aca="false" t="array" ref="D890:D890">_xlfn.LET(
    _xlpm.d, A890,
    _xlpm.debut, DATE(2026,8,1),
    _xlpm.m, DATEDIF(_xlpm.debut, _xlpm.d, "m"),
    _xlpm.col, 1 + _xlpm.m*3,
    _xlpm.dates, INDEX('Calendrier 2026-2027'!$C$13:$BC$43,,_xlpm.col),
    _xlpm.titres, INDEX('Calendrier 2026-2027'!$D$13:$BD$43,,_xlpm.col),
    _xlpm.r, _xlfn.XLOOKUP(_xlpm.d, _xlpm.dates, _xlpm.titres),
    IF(_xlpm.r=0,"",_xlpm.r)
)</f>
        <v>#N/A</v>
      </c>
      <c r="E890" s="23" t="e">
        <f aca="false">IF(D890="","",IF(OR(D890="Entreprise",D890="Révisions (Etp)"),0,1))</f>
        <v>#N/A</v>
      </c>
      <c r="F890" s="23" t="str">
        <f aca="false">_xlfn.XLOOKUP('Fiche formation'!$C$8,SitesFormations[Site de formation principal],SitesFormations[Mail pour assiduité],"")</f>
        <v>cfa-ensuplr-upvd-iut-perpignan@umontpellier.fr</v>
      </c>
      <c r="G890" s="23" t="s">
        <v>773</v>
      </c>
      <c r="H890" s="23" t="str">
        <f aca="false">_xlfn.TEXTJOIN(" ",TRUE(),
'Fiche formation'!$C$18,
_xlfn.SWITCH('Fiche formation'!$C$18,"DNO","2A","DE AUDIO","3A",
_xlfn.SWITCH('Fiche formation'!$C$15,"DEUST","2A","DSCG","2A","MASTER","2A","BUT","3A","DCG","3A","LG","3A","LP","3A","INGE","3A",""))
)</f>
        <v>BUT GBSEE 66 3A</v>
      </c>
    </row>
    <row r="891" customFormat="false" ht="14.25" hidden="false" customHeight="false" outlineLevel="0" collapsed="false">
      <c r="A891" s="167" t="n">
        <f aca="false">IF(A890=A889,A890+1,A890)</f>
        <v>46679</v>
      </c>
      <c r="B891" s="23" t="e">
        <f aca="false">IF(D891="","",IF($A891=$A890,"14:00","08:00"))</f>
        <v>#N/A</v>
      </c>
      <c r="C891" s="23" t="e">
        <f aca="false">IF(D891="","",IF($A891=$A890,"17:00","12:00"))</f>
        <v>#N/A</v>
      </c>
      <c r="D891" s="23" t="e">
        <f aca="false" t="array" ref="D891:D891">_xlfn.LET(
    _xlpm.d, A891,
    _xlpm.debut, DATE(2026,8,1),
    _xlpm.m, DATEDIF(_xlpm.debut, _xlpm.d, "m"),
    _xlpm.col, 1 + _xlpm.m*3,
    _xlpm.dates, INDEX('Calendrier 2026-2027'!$C$13:$BC$43,,_xlpm.col),
    _xlpm.titres, INDEX('Calendrier 2026-2027'!$D$13:$BD$43,,_xlpm.col),
    _xlpm.r, _xlfn.XLOOKUP(_xlpm.d, _xlpm.dates, _xlpm.titres),
    IF(_xlpm.r=0,"",_xlpm.r)
)</f>
        <v>#N/A</v>
      </c>
      <c r="E891" s="23" t="e">
        <f aca="false">IF(D891="","",IF(OR(D891="Entreprise",D891="Révisions (Etp)"),0,1))</f>
        <v>#N/A</v>
      </c>
      <c r="F891" s="23" t="str">
        <f aca="false">_xlfn.XLOOKUP('Fiche formation'!$C$8,SitesFormations[Site de formation principal],SitesFormations[Mail pour assiduité],"")</f>
        <v>cfa-ensuplr-upvd-iut-perpignan@umontpellier.fr</v>
      </c>
      <c r="G891" s="23" t="s">
        <v>773</v>
      </c>
      <c r="H891" s="23" t="str">
        <f aca="false">_xlfn.TEXTJOIN(" ",TRUE(),
'Fiche formation'!$C$18,
_xlfn.SWITCH('Fiche formation'!$C$18,"DNO","2A","DE AUDIO","3A",
_xlfn.SWITCH('Fiche formation'!$C$15,"DEUST","2A","DSCG","2A","MASTER","2A","BUT","3A","DCG","3A","LG","3A","LP","3A","INGE","3A",""))
)</f>
        <v>BUT GBSEE 66 3A</v>
      </c>
    </row>
    <row r="892" customFormat="false" ht="14.25" hidden="false" customHeight="false" outlineLevel="0" collapsed="false">
      <c r="A892" s="167" t="n">
        <f aca="false">IF(A891=A890,A891+1,A891)</f>
        <v>46680</v>
      </c>
      <c r="B892" s="23" t="e">
        <f aca="false">IF(D892="","",IF($A892=$A891,"14:00","08:00"))</f>
        <v>#N/A</v>
      </c>
      <c r="C892" s="23" t="e">
        <f aca="false">IF(D892="","",IF($A892=$A891,"17:00","12:00"))</f>
        <v>#N/A</v>
      </c>
      <c r="D892" s="23" t="e">
        <f aca="false" t="array" ref="D892:D892">_xlfn.LET(
    _xlpm.d, A892,
    _xlpm.debut, DATE(2026,8,1),
    _xlpm.m, DATEDIF(_xlpm.debut, _xlpm.d, "m"),
    _xlpm.col, 1 + _xlpm.m*3,
    _xlpm.dates, INDEX('Calendrier 2026-2027'!$C$13:$BC$43,,_xlpm.col),
    _xlpm.titres, INDEX('Calendrier 2026-2027'!$D$13:$BD$43,,_xlpm.col),
    _xlpm.r, _xlfn.XLOOKUP(_xlpm.d, _xlpm.dates, _xlpm.titres),
    IF(_xlpm.r=0,"",_xlpm.r)
)</f>
        <v>#N/A</v>
      </c>
      <c r="E892" s="23" t="e">
        <f aca="false">IF(D892="","",IF(OR(D892="Entreprise",D892="Révisions (Etp)"),0,1))</f>
        <v>#N/A</v>
      </c>
      <c r="F892" s="23" t="str">
        <f aca="false">_xlfn.XLOOKUP('Fiche formation'!$C$8,SitesFormations[Site de formation principal],SitesFormations[Mail pour assiduité],"")</f>
        <v>cfa-ensuplr-upvd-iut-perpignan@umontpellier.fr</v>
      </c>
      <c r="G892" s="23" t="s">
        <v>773</v>
      </c>
      <c r="H892" s="23" t="str">
        <f aca="false">_xlfn.TEXTJOIN(" ",TRUE(),
'Fiche formation'!$C$18,
_xlfn.SWITCH('Fiche formation'!$C$18,"DNO","2A","DE AUDIO","3A",
_xlfn.SWITCH('Fiche formation'!$C$15,"DEUST","2A","DSCG","2A","MASTER","2A","BUT","3A","DCG","3A","LG","3A","LP","3A","INGE","3A",""))
)</f>
        <v>BUT GBSEE 66 3A</v>
      </c>
    </row>
    <row r="893" customFormat="false" ht="14.25" hidden="false" customHeight="false" outlineLevel="0" collapsed="false">
      <c r="A893" s="167" t="n">
        <f aca="false">IF(A892=A891,A892+1,A892)</f>
        <v>46680</v>
      </c>
      <c r="B893" s="23" t="e">
        <f aca="false">IF(D893="","",IF($A893=$A892,"14:00","08:00"))</f>
        <v>#N/A</v>
      </c>
      <c r="C893" s="23" t="e">
        <f aca="false">IF(D893="","",IF($A893=$A892,"17:00","12:00"))</f>
        <v>#N/A</v>
      </c>
      <c r="D893" s="23" t="e">
        <f aca="false" t="array" ref="D893:D893">_xlfn.LET(
    _xlpm.d, A893,
    _xlpm.debut, DATE(2026,8,1),
    _xlpm.m, DATEDIF(_xlpm.debut, _xlpm.d, "m"),
    _xlpm.col, 1 + _xlpm.m*3,
    _xlpm.dates, INDEX('Calendrier 2026-2027'!$C$13:$BC$43,,_xlpm.col),
    _xlpm.titres, INDEX('Calendrier 2026-2027'!$D$13:$BD$43,,_xlpm.col),
    _xlpm.r, _xlfn.XLOOKUP(_xlpm.d, _xlpm.dates, _xlpm.titres),
    IF(_xlpm.r=0,"",_xlpm.r)
)</f>
        <v>#N/A</v>
      </c>
      <c r="E893" s="23" t="e">
        <f aca="false">IF(D893="","",IF(OR(D893="Entreprise",D893="Révisions (Etp)"),0,1))</f>
        <v>#N/A</v>
      </c>
      <c r="F893" s="23" t="str">
        <f aca="false">_xlfn.XLOOKUP('Fiche formation'!$C$8,SitesFormations[Site de formation principal],SitesFormations[Mail pour assiduité],"")</f>
        <v>cfa-ensuplr-upvd-iut-perpignan@umontpellier.fr</v>
      </c>
      <c r="G893" s="23" t="s">
        <v>773</v>
      </c>
      <c r="H893" s="23" t="str">
        <f aca="false">_xlfn.TEXTJOIN(" ",TRUE(),
'Fiche formation'!$C$18,
_xlfn.SWITCH('Fiche formation'!$C$18,"DNO","2A","DE AUDIO","3A",
_xlfn.SWITCH('Fiche formation'!$C$15,"DEUST","2A","DSCG","2A","MASTER","2A","BUT","3A","DCG","3A","LG","3A","LP","3A","INGE","3A",""))
)</f>
        <v>BUT GBSEE 66 3A</v>
      </c>
    </row>
    <row r="894" customFormat="false" ht="14.25" hidden="false" customHeight="false" outlineLevel="0" collapsed="false">
      <c r="A894" s="167" t="n">
        <f aca="false">IF(A893=A892,A893+1,A893)</f>
        <v>46681</v>
      </c>
      <c r="B894" s="23" t="e">
        <f aca="false">IF(D894="","",IF($A894=$A893,"14:00","08:00"))</f>
        <v>#N/A</v>
      </c>
      <c r="C894" s="23" t="e">
        <f aca="false">IF(D894="","",IF($A894=$A893,"17:00","12:00"))</f>
        <v>#N/A</v>
      </c>
      <c r="D894" s="23" t="e">
        <f aca="false" t="array" ref="D894:D894">_xlfn.LET(
    _xlpm.d, A894,
    _xlpm.debut, DATE(2026,8,1),
    _xlpm.m, DATEDIF(_xlpm.debut, _xlpm.d, "m"),
    _xlpm.col, 1 + _xlpm.m*3,
    _xlpm.dates, INDEX('Calendrier 2026-2027'!$C$13:$BC$43,,_xlpm.col),
    _xlpm.titres, INDEX('Calendrier 2026-2027'!$D$13:$BD$43,,_xlpm.col),
    _xlpm.r, _xlfn.XLOOKUP(_xlpm.d, _xlpm.dates, _xlpm.titres),
    IF(_xlpm.r=0,"",_xlpm.r)
)</f>
        <v>#N/A</v>
      </c>
      <c r="E894" s="23" t="e">
        <f aca="false">IF(D894="","",IF(OR(D894="Entreprise",D894="Révisions (Etp)"),0,1))</f>
        <v>#N/A</v>
      </c>
      <c r="F894" s="23" t="str">
        <f aca="false">_xlfn.XLOOKUP('Fiche formation'!$C$8,SitesFormations[Site de formation principal],SitesFormations[Mail pour assiduité],"")</f>
        <v>cfa-ensuplr-upvd-iut-perpignan@umontpellier.fr</v>
      </c>
      <c r="G894" s="23" t="s">
        <v>773</v>
      </c>
      <c r="H894" s="23" t="str">
        <f aca="false">_xlfn.TEXTJOIN(" ",TRUE(),
'Fiche formation'!$C$18,
_xlfn.SWITCH('Fiche formation'!$C$18,"DNO","2A","DE AUDIO","3A",
_xlfn.SWITCH('Fiche formation'!$C$15,"DEUST","2A","DSCG","2A","MASTER","2A","BUT","3A","DCG","3A","LG","3A","LP","3A","INGE","3A",""))
)</f>
        <v>BUT GBSEE 66 3A</v>
      </c>
    </row>
    <row r="895" customFormat="false" ht="14.25" hidden="false" customHeight="false" outlineLevel="0" collapsed="false">
      <c r="A895" s="167" t="n">
        <f aca="false">IF(A894=A893,A894+1,A894)</f>
        <v>46681</v>
      </c>
      <c r="B895" s="23" t="e">
        <f aca="false">IF(D895="","",IF($A895=$A894,"14:00","08:00"))</f>
        <v>#N/A</v>
      </c>
      <c r="C895" s="23" t="e">
        <f aca="false">IF(D895="","",IF($A895=$A894,"17:00","12:00"))</f>
        <v>#N/A</v>
      </c>
      <c r="D895" s="23" t="e">
        <f aca="false" t="array" ref="D895:D895">_xlfn.LET(
    _xlpm.d, A895,
    _xlpm.debut, DATE(2026,8,1),
    _xlpm.m, DATEDIF(_xlpm.debut, _xlpm.d, "m"),
    _xlpm.col, 1 + _xlpm.m*3,
    _xlpm.dates, INDEX('Calendrier 2026-2027'!$C$13:$BC$43,,_xlpm.col),
    _xlpm.titres, INDEX('Calendrier 2026-2027'!$D$13:$BD$43,,_xlpm.col),
    _xlpm.r, _xlfn.XLOOKUP(_xlpm.d, _xlpm.dates, _xlpm.titres),
    IF(_xlpm.r=0,"",_xlpm.r)
)</f>
        <v>#N/A</v>
      </c>
      <c r="E895" s="23" t="e">
        <f aca="false">IF(D895="","",IF(OR(D895="Entreprise",D895="Révisions (Etp)"),0,1))</f>
        <v>#N/A</v>
      </c>
      <c r="F895" s="23" t="str">
        <f aca="false">_xlfn.XLOOKUP('Fiche formation'!$C$8,SitesFormations[Site de formation principal],SitesFormations[Mail pour assiduité],"")</f>
        <v>cfa-ensuplr-upvd-iut-perpignan@umontpellier.fr</v>
      </c>
      <c r="G895" s="23" t="s">
        <v>773</v>
      </c>
      <c r="H895" s="23" t="str">
        <f aca="false">_xlfn.TEXTJOIN(" ",TRUE(),
'Fiche formation'!$C$18,
_xlfn.SWITCH('Fiche formation'!$C$18,"DNO","2A","DE AUDIO","3A",
_xlfn.SWITCH('Fiche formation'!$C$15,"DEUST","2A","DSCG","2A","MASTER","2A","BUT","3A","DCG","3A","LG","3A","LP","3A","INGE","3A",""))
)</f>
        <v>BUT GBSEE 66 3A</v>
      </c>
    </row>
    <row r="896" customFormat="false" ht="14.25" hidden="false" customHeight="false" outlineLevel="0" collapsed="false">
      <c r="A896" s="167" t="n">
        <f aca="false">IF(A895=A894,A895+1,A895)</f>
        <v>46682</v>
      </c>
      <c r="B896" s="23" t="e">
        <f aca="false">IF(D896="","",IF($A896=$A895,"14:00","08:00"))</f>
        <v>#N/A</v>
      </c>
      <c r="C896" s="23" t="e">
        <f aca="false">IF(D896="","",IF($A896=$A895,"17:00","12:00"))</f>
        <v>#N/A</v>
      </c>
      <c r="D896" s="23" t="e">
        <f aca="false" t="array" ref="D896:D896">_xlfn.LET(
    _xlpm.d, A896,
    _xlpm.debut, DATE(2026,8,1),
    _xlpm.m, DATEDIF(_xlpm.debut, _xlpm.d, "m"),
    _xlpm.col, 1 + _xlpm.m*3,
    _xlpm.dates, INDEX('Calendrier 2026-2027'!$C$13:$BC$43,,_xlpm.col),
    _xlpm.titres, INDEX('Calendrier 2026-2027'!$D$13:$BD$43,,_xlpm.col),
    _xlpm.r, _xlfn.XLOOKUP(_xlpm.d, _xlpm.dates, _xlpm.titres),
    IF(_xlpm.r=0,"",_xlpm.r)
)</f>
        <v>#N/A</v>
      </c>
      <c r="E896" s="23" t="e">
        <f aca="false">IF(D896="","",IF(OR(D896="Entreprise",D896="Révisions (Etp)"),0,1))</f>
        <v>#N/A</v>
      </c>
      <c r="F896" s="23" t="str">
        <f aca="false">_xlfn.XLOOKUP('Fiche formation'!$C$8,SitesFormations[Site de formation principal],SitesFormations[Mail pour assiduité],"")</f>
        <v>cfa-ensuplr-upvd-iut-perpignan@umontpellier.fr</v>
      </c>
      <c r="G896" s="23" t="s">
        <v>773</v>
      </c>
      <c r="H896" s="23" t="str">
        <f aca="false">_xlfn.TEXTJOIN(" ",TRUE(),
'Fiche formation'!$C$18,
_xlfn.SWITCH('Fiche formation'!$C$18,"DNO","2A","DE AUDIO","3A",
_xlfn.SWITCH('Fiche formation'!$C$15,"DEUST","2A","DSCG","2A","MASTER","2A","BUT","3A","DCG","3A","LG","3A","LP","3A","INGE","3A",""))
)</f>
        <v>BUT GBSEE 66 3A</v>
      </c>
    </row>
    <row r="897" customFormat="false" ht="14.25" hidden="false" customHeight="false" outlineLevel="0" collapsed="false">
      <c r="A897" s="167" t="n">
        <f aca="false">IF(A896=A895,A896+1,A896)</f>
        <v>46682</v>
      </c>
      <c r="B897" s="23" t="e">
        <f aca="false">IF(D897="","",IF($A897=$A896,"14:00","08:00"))</f>
        <v>#N/A</v>
      </c>
      <c r="C897" s="23" t="e">
        <f aca="false">IF(D897="","",IF($A897=$A896,"17:00","12:00"))</f>
        <v>#N/A</v>
      </c>
      <c r="D897" s="23" t="e">
        <f aca="false" t="array" ref="D897:D897">_xlfn.LET(
    _xlpm.d, A897,
    _xlpm.debut, DATE(2026,8,1),
    _xlpm.m, DATEDIF(_xlpm.debut, _xlpm.d, "m"),
    _xlpm.col, 1 + _xlpm.m*3,
    _xlpm.dates, INDEX('Calendrier 2026-2027'!$C$13:$BC$43,,_xlpm.col),
    _xlpm.titres, INDEX('Calendrier 2026-2027'!$D$13:$BD$43,,_xlpm.col),
    _xlpm.r, _xlfn.XLOOKUP(_xlpm.d, _xlpm.dates, _xlpm.titres),
    IF(_xlpm.r=0,"",_xlpm.r)
)</f>
        <v>#N/A</v>
      </c>
      <c r="E897" s="23" t="e">
        <f aca="false">IF(D897="","",IF(OR(D897="Entreprise",D897="Révisions (Etp)"),0,1))</f>
        <v>#N/A</v>
      </c>
      <c r="F897" s="23" t="str">
        <f aca="false">_xlfn.XLOOKUP('Fiche formation'!$C$8,SitesFormations[Site de formation principal],SitesFormations[Mail pour assiduité],"")</f>
        <v>cfa-ensuplr-upvd-iut-perpignan@umontpellier.fr</v>
      </c>
      <c r="G897" s="23" t="s">
        <v>773</v>
      </c>
      <c r="H897" s="23" t="str">
        <f aca="false">_xlfn.TEXTJOIN(" ",TRUE(),
'Fiche formation'!$C$18,
_xlfn.SWITCH('Fiche formation'!$C$18,"DNO","2A","DE AUDIO","3A",
_xlfn.SWITCH('Fiche formation'!$C$15,"DEUST","2A","DSCG","2A","MASTER","2A","BUT","3A","DCG","3A","LG","3A","LP","3A","INGE","3A",""))
)</f>
        <v>BUT GBSEE 66 3A</v>
      </c>
    </row>
    <row r="898" customFormat="false" ht="14.25" hidden="false" customHeight="false" outlineLevel="0" collapsed="false">
      <c r="A898" s="167" t="n">
        <f aca="false">IF(A897=A896,A897+1,A897)</f>
        <v>46683</v>
      </c>
      <c r="B898" s="23" t="e">
        <f aca="false">IF(D898="","",IF($A898=$A897,"14:00","08:00"))</f>
        <v>#N/A</v>
      </c>
      <c r="C898" s="23" t="e">
        <f aca="false">IF(D898="","",IF($A898=$A897,"17:00","12:00"))</f>
        <v>#N/A</v>
      </c>
      <c r="D898" s="23" t="e">
        <f aca="false" t="array" ref="D898:D898">_xlfn.LET(
    _xlpm.d, A898,
    _xlpm.debut, DATE(2026,8,1),
    _xlpm.m, DATEDIF(_xlpm.debut, _xlpm.d, "m"),
    _xlpm.col, 1 + _xlpm.m*3,
    _xlpm.dates, INDEX('Calendrier 2026-2027'!$C$13:$BC$43,,_xlpm.col),
    _xlpm.titres, INDEX('Calendrier 2026-2027'!$D$13:$BD$43,,_xlpm.col),
    _xlpm.r, _xlfn.XLOOKUP(_xlpm.d, _xlpm.dates, _xlpm.titres),
    IF(_xlpm.r=0,"",_xlpm.r)
)</f>
        <v>#N/A</v>
      </c>
      <c r="E898" s="23" t="e">
        <f aca="false">IF(D898="","",IF(OR(D898="Entreprise",D898="Révisions (Etp)"),0,1))</f>
        <v>#N/A</v>
      </c>
      <c r="F898" s="23" t="str">
        <f aca="false">_xlfn.XLOOKUP('Fiche formation'!$C$8,SitesFormations[Site de formation principal],SitesFormations[Mail pour assiduité],"")</f>
        <v>cfa-ensuplr-upvd-iut-perpignan@umontpellier.fr</v>
      </c>
      <c r="G898" s="23" t="s">
        <v>773</v>
      </c>
      <c r="H898" s="23" t="str">
        <f aca="false">_xlfn.TEXTJOIN(" ",TRUE(),
'Fiche formation'!$C$18,
_xlfn.SWITCH('Fiche formation'!$C$18,"DNO","2A","DE AUDIO","3A",
_xlfn.SWITCH('Fiche formation'!$C$15,"DEUST","2A","DSCG","2A","MASTER","2A","BUT","3A","DCG","3A","LG","3A","LP","3A","INGE","3A",""))
)</f>
        <v>BUT GBSEE 66 3A</v>
      </c>
    </row>
    <row r="899" customFormat="false" ht="14.25" hidden="false" customHeight="false" outlineLevel="0" collapsed="false">
      <c r="A899" s="167" t="n">
        <f aca="false">IF(A898=A897,A898+1,A898)</f>
        <v>46683</v>
      </c>
      <c r="B899" s="23" t="e">
        <f aca="false">IF(D899="","",IF($A899=$A898,"14:00","08:00"))</f>
        <v>#N/A</v>
      </c>
      <c r="C899" s="23" t="e">
        <f aca="false">IF(D899="","",IF($A899=$A898,"17:00","12:00"))</f>
        <v>#N/A</v>
      </c>
      <c r="D899" s="23" t="e">
        <f aca="false" t="array" ref="D899:D899">_xlfn.LET(
    _xlpm.d, A899,
    _xlpm.debut, DATE(2026,8,1),
    _xlpm.m, DATEDIF(_xlpm.debut, _xlpm.d, "m"),
    _xlpm.col, 1 + _xlpm.m*3,
    _xlpm.dates, INDEX('Calendrier 2026-2027'!$C$13:$BC$43,,_xlpm.col),
    _xlpm.titres, INDEX('Calendrier 2026-2027'!$D$13:$BD$43,,_xlpm.col),
    _xlpm.r, _xlfn.XLOOKUP(_xlpm.d, _xlpm.dates, _xlpm.titres),
    IF(_xlpm.r=0,"",_xlpm.r)
)</f>
        <v>#N/A</v>
      </c>
      <c r="E899" s="23" t="e">
        <f aca="false">IF(D899="","",IF(OR(D899="Entreprise",D899="Révisions (Etp)"),0,1))</f>
        <v>#N/A</v>
      </c>
      <c r="F899" s="23" t="str">
        <f aca="false">_xlfn.XLOOKUP('Fiche formation'!$C$8,SitesFormations[Site de formation principal],SitesFormations[Mail pour assiduité],"")</f>
        <v>cfa-ensuplr-upvd-iut-perpignan@umontpellier.fr</v>
      </c>
      <c r="G899" s="23" t="s">
        <v>773</v>
      </c>
      <c r="H899" s="23" t="str">
        <f aca="false">_xlfn.TEXTJOIN(" ",TRUE(),
'Fiche formation'!$C$18,
_xlfn.SWITCH('Fiche formation'!$C$18,"DNO","2A","DE AUDIO","3A",
_xlfn.SWITCH('Fiche formation'!$C$15,"DEUST","2A","DSCG","2A","MASTER","2A","BUT","3A","DCG","3A","LG","3A","LP","3A","INGE","3A",""))
)</f>
        <v>BUT GBSEE 66 3A</v>
      </c>
    </row>
    <row r="900" customFormat="false" ht="14.25" hidden="false" customHeight="false" outlineLevel="0" collapsed="false">
      <c r="A900" s="167" t="n">
        <f aca="false">IF(A899=A898,A899+1,A899)</f>
        <v>46684</v>
      </c>
      <c r="B900" s="23" t="e">
        <f aca="false">IF(D900="","",IF($A900=$A899,"14:00","08:00"))</f>
        <v>#N/A</v>
      </c>
      <c r="C900" s="23" t="e">
        <f aca="false">IF(D900="","",IF($A900=$A899,"17:00","12:00"))</f>
        <v>#N/A</v>
      </c>
      <c r="D900" s="23" t="e">
        <f aca="false" t="array" ref="D900:D900">_xlfn.LET(
    _xlpm.d, A900,
    _xlpm.debut, DATE(2026,8,1),
    _xlpm.m, DATEDIF(_xlpm.debut, _xlpm.d, "m"),
    _xlpm.col, 1 + _xlpm.m*3,
    _xlpm.dates, INDEX('Calendrier 2026-2027'!$C$13:$BC$43,,_xlpm.col),
    _xlpm.titres, INDEX('Calendrier 2026-2027'!$D$13:$BD$43,,_xlpm.col),
    _xlpm.r, _xlfn.XLOOKUP(_xlpm.d, _xlpm.dates, _xlpm.titres),
    IF(_xlpm.r=0,"",_xlpm.r)
)</f>
        <v>#N/A</v>
      </c>
      <c r="E900" s="23" t="e">
        <f aca="false">IF(D900="","",IF(OR(D900="Entreprise",D900="Révisions (Etp)"),0,1))</f>
        <v>#N/A</v>
      </c>
      <c r="F900" s="23" t="str">
        <f aca="false">_xlfn.XLOOKUP('Fiche formation'!$C$8,SitesFormations[Site de formation principal],SitesFormations[Mail pour assiduité],"")</f>
        <v>cfa-ensuplr-upvd-iut-perpignan@umontpellier.fr</v>
      </c>
      <c r="G900" s="23" t="s">
        <v>773</v>
      </c>
      <c r="H900" s="23" t="str">
        <f aca="false">_xlfn.TEXTJOIN(" ",TRUE(),
'Fiche formation'!$C$18,
_xlfn.SWITCH('Fiche formation'!$C$18,"DNO","2A","DE AUDIO","3A",
_xlfn.SWITCH('Fiche formation'!$C$15,"DEUST","2A","DSCG","2A","MASTER","2A","BUT","3A","DCG","3A","LG","3A","LP","3A","INGE","3A",""))
)</f>
        <v>BUT GBSEE 66 3A</v>
      </c>
    </row>
    <row r="901" customFormat="false" ht="14.25" hidden="false" customHeight="false" outlineLevel="0" collapsed="false">
      <c r="A901" s="167" t="n">
        <f aca="false">IF(A900=A899,A900+1,A900)</f>
        <v>46684</v>
      </c>
      <c r="B901" s="23" t="e">
        <f aca="false">IF(D901="","",IF($A901=$A900,"14:00","08:00"))</f>
        <v>#N/A</v>
      </c>
      <c r="C901" s="23" t="e">
        <f aca="false">IF(D901="","",IF($A901=$A900,"17:00","12:00"))</f>
        <v>#N/A</v>
      </c>
      <c r="D901" s="23" t="e">
        <f aca="false" t="array" ref="D901:D901">_xlfn.LET(
    _xlpm.d, A901,
    _xlpm.debut, DATE(2026,8,1),
    _xlpm.m, DATEDIF(_xlpm.debut, _xlpm.d, "m"),
    _xlpm.col, 1 + _xlpm.m*3,
    _xlpm.dates, INDEX('Calendrier 2026-2027'!$C$13:$BC$43,,_xlpm.col),
    _xlpm.titres, INDEX('Calendrier 2026-2027'!$D$13:$BD$43,,_xlpm.col),
    _xlpm.r, _xlfn.XLOOKUP(_xlpm.d, _xlpm.dates, _xlpm.titres),
    IF(_xlpm.r=0,"",_xlpm.r)
)</f>
        <v>#N/A</v>
      </c>
      <c r="E901" s="23" t="e">
        <f aca="false">IF(D901="","",IF(OR(D901="Entreprise",D901="Révisions (Etp)"),0,1))</f>
        <v>#N/A</v>
      </c>
      <c r="F901" s="23" t="str">
        <f aca="false">_xlfn.XLOOKUP('Fiche formation'!$C$8,SitesFormations[Site de formation principal],SitesFormations[Mail pour assiduité],"")</f>
        <v>cfa-ensuplr-upvd-iut-perpignan@umontpellier.fr</v>
      </c>
      <c r="G901" s="23" t="s">
        <v>773</v>
      </c>
      <c r="H901" s="23" t="str">
        <f aca="false">_xlfn.TEXTJOIN(" ",TRUE(),
'Fiche formation'!$C$18,
_xlfn.SWITCH('Fiche formation'!$C$18,"DNO","2A","DE AUDIO","3A",
_xlfn.SWITCH('Fiche formation'!$C$15,"DEUST","2A","DSCG","2A","MASTER","2A","BUT","3A","DCG","3A","LG","3A","LP","3A","INGE","3A",""))
)</f>
        <v>BUT GBSEE 66 3A</v>
      </c>
    </row>
    <row r="902" customFormat="false" ht="14.25" hidden="false" customHeight="false" outlineLevel="0" collapsed="false">
      <c r="A902" s="167" t="n">
        <f aca="false">IF(A901=A900,A901+1,A901)</f>
        <v>46685</v>
      </c>
      <c r="B902" s="23" t="e">
        <f aca="false">IF(D902="","",IF($A902=$A901,"14:00","08:00"))</f>
        <v>#N/A</v>
      </c>
      <c r="C902" s="23" t="e">
        <f aca="false">IF(D902="","",IF($A902=$A901,"17:00","12:00"))</f>
        <v>#N/A</v>
      </c>
      <c r="D902" s="23" t="e">
        <f aca="false" t="array" ref="D902:D902">_xlfn.LET(
    _xlpm.d, A902,
    _xlpm.debut, DATE(2026,8,1),
    _xlpm.m, DATEDIF(_xlpm.debut, _xlpm.d, "m"),
    _xlpm.col, 1 + _xlpm.m*3,
    _xlpm.dates, INDEX('Calendrier 2026-2027'!$C$13:$BC$43,,_xlpm.col),
    _xlpm.titres, INDEX('Calendrier 2026-2027'!$D$13:$BD$43,,_xlpm.col),
    _xlpm.r, _xlfn.XLOOKUP(_xlpm.d, _xlpm.dates, _xlpm.titres),
    IF(_xlpm.r=0,"",_xlpm.r)
)</f>
        <v>#N/A</v>
      </c>
      <c r="E902" s="23" t="e">
        <f aca="false">IF(D902="","",IF(OR(D902="Entreprise",D902="Révisions (Etp)"),0,1))</f>
        <v>#N/A</v>
      </c>
      <c r="F902" s="23" t="str">
        <f aca="false">_xlfn.XLOOKUP('Fiche formation'!$C$8,SitesFormations[Site de formation principal],SitesFormations[Mail pour assiduité],"")</f>
        <v>cfa-ensuplr-upvd-iut-perpignan@umontpellier.fr</v>
      </c>
      <c r="G902" s="23" t="s">
        <v>773</v>
      </c>
      <c r="H902" s="23" t="str">
        <f aca="false">_xlfn.TEXTJOIN(" ",TRUE(),
'Fiche formation'!$C$18,
_xlfn.SWITCH('Fiche formation'!$C$18,"DNO","2A","DE AUDIO","3A",
_xlfn.SWITCH('Fiche formation'!$C$15,"DEUST","2A","DSCG","2A","MASTER","2A","BUT","3A","DCG","3A","LG","3A","LP","3A","INGE","3A",""))
)</f>
        <v>BUT GBSEE 66 3A</v>
      </c>
    </row>
    <row r="903" customFormat="false" ht="14.25" hidden="false" customHeight="false" outlineLevel="0" collapsed="false">
      <c r="A903" s="167" t="n">
        <f aca="false">IF(A902=A901,A902+1,A902)</f>
        <v>46685</v>
      </c>
      <c r="B903" s="23" t="e">
        <f aca="false">IF(D903="","",IF($A903=$A902,"14:00","08:00"))</f>
        <v>#N/A</v>
      </c>
      <c r="C903" s="23" t="e">
        <f aca="false">IF(D903="","",IF($A903=$A902,"17:00","12:00"))</f>
        <v>#N/A</v>
      </c>
      <c r="D903" s="23" t="e">
        <f aca="false" t="array" ref="D903:D903">_xlfn.LET(
    _xlpm.d, A903,
    _xlpm.debut, DATE(2026,8,1),
    _xlpm.m, DATEDIF(_xlpm.debut, _xlpm.d, "m"),
    _xlpm.col, 1 + _xlpm.m*3,
    _xlpm.dates, INDEX('Calendrier 2026-2027'!$C$13:$BC$43,,_xlpm.col),
    _xlpm.titres, INDEX('Calendrier 2026-2027'!$D$13:$BD$43,,_xlpm.col),
    _xlpm.r, _xlfn.XLOOKUP(_xlpm.d, _xlpm.dates, _xlpm.titres),
    IF(_xlpm.r=0,"",_xlpm.r)
)</f>
        <v>#N/A</v>
      </c>
      <c r="E903" s="23" t="e">
        <f aca="false">IF(D903="","",IF(OR(D903="Entreprise",D903="Révisions (Etp)"),0,1))</f>
        <v>#N/A</v>
      </c>
      <c r="F903" s="23" t="str">
        <f aca="false">_xlfn.XLOOKUP('Fiche formation'!$C$8,SitesFormations[Site de formation principal],SitesFormations[Mail pour assiduité],"")</f>
        <v>cfa-ensuplr-upvd-iut-perpignan@umontpellier.fr</v>
      </c>
      <c r="G903" s="23" t="s">
        <v>773</v>
      </c>
      <c r="H903" s="23" t="str">
        <f aca="false">_xlfn.TEXTJOIN(" ",TRUE(),
'Fiche formation'!$C$18,
_xlfn.SWITCH('Fiche formation'!$C$18,"DNO","2A","DE AUDIO","3A",
_xlfn.SWITCH('Fiche formation'!$C$15,"DEUST","2A","DSCG","2A","MASTER","2A","BUT","3A","DCG","3A","LG","3A","LP","3A","INGE","3A",""))
)</f>
        <v>BUT GBSEE 66 3A</v>
      </c>
    </row>
    <row r="904" customFormat="false" ht="14.25" hidden="false" customHeight="false" outlineLevel="0" collapsed="false">
      <c r="A904" s="167" t="n">
        <f aca="false">IF(A903=A902,A903+1,A903)</f>
        <v>46686</v>
      </c>
      <c r="B904" s="23" t="e">
        <f aca="false">IF(D904="","",IF($A904=$A903,"14:00","08:00"))</f>
        <v>#N/A</v>
      </c>
      <c r="C904" s="23" t="e">
        <f aca="false">IF(D904="","",IF($A904=$A903,"17:00","12:00"))</f>
        <v>#N/A</v>
      </c>
      <c r="D904" s="23" t="e">
        <f aca="false" t="array" ref="D904:D904">_xlfn.LET(
    _xlpm.d, A904,
    _xlpm.debut, DATE(2026,8,1),
    _xlpm.m, DATEDIF(_xlpm.debut, _xlpm.d, "m"),
    _xlpm.col, 1 + _xlpm.m*3,
    _xlpm.dates, INDEX('Calendrier 2026-2027'!$C$13:$BC$43,,_xlpm.col),
    _xlpm.titres, INDEX('Calendrier 2026-2027'!$D$13:$BD$43,,_xlpm.col),
    _xlpm.r, _xlfn.XLOOKUP(_xlpm.d, _xlpm.dates, _xlpm.titres),
    IF(_xlpm.r=0,"",_xlpm.r)
)</f>
        <v>#N/A</v>
      </c>
      <c r="E904" s="23" t="e">
        <f aca="false">IF(D904="","",IF(OR(D904="Entreprise",D904="Révisions (Etp)"),0,1))</f>
        <v>#N/A</v>
      </c>
      <c r="F904" s="23" t="str">
        <f aca="false">_xlfn.XLOOKUP('Fiche formation'!$C$8,SitesFormations[Site de formation principal],SitesFormations[Mail pour assiduité],"")</f>
        <v>cfa-ensuplr-upvd-iut-perpignan@umontpellier.fr</v>
      </c>
      <c r="G904" s="23" t="s">
        <v>773</v>
      </c>
      <c r="H904" s="23" t="str">
        <f aca="false">_xlfn.TEXTJOIN(" ",TRUE(),
'Fiche formation'!$C$18,
_xlfn.SWITCH('Fiche formation'!$C$18,"DNO","2A","DE AUDIO","3A",
_xlfn.SWITCH('Fiche formation'!$C$15,"DEUST","2A","DSCG","2A","MASTER","2A","BUT","3A","DCG","3A","LG","3A","LP","3A","INGE","3A",""))
)</f>
        <v>BUT GBSEE 66 3A</v>
      </c>
    </row>
    <row r="905" customFormat="false" ht="14.25" hidden="false" customHeight="false" outlineLevel="0" collapsed="false">
      <c r="A905" s="167" t="n">
        <f aca="false">IF(A904=A903,A904+1,A904)</f>
        <v>46686</v>
      </c>
      <c r="B905" s="23" t="e">
        <f aca="false">IF(D905="","",IF($A905=$A904,"14:00","08:00"))</f>
        <v>#N/A</v>
      </c>
      <c r="C905" s="23" t="e">
        <f aca="false">IF(D905="","",IF($A905=$A904,"17:00","12:00"))</f>
        <v>#N/A</v>
      </c>
      <c r="D905" s="23" t="e">
        <f aca="false" t="array" ref="D905:D905">_xlfn.LET(
    _xlpm.d, A905,
    _xlpm.debut, DATE(2026,8,1),
    _xlpm.m, DATEDIF(_xlpm.debut, _xlpm.d, "m"),
    _xlpm.col, 1 + _xlpm.m*3,
    _xlpm.dates, INDEX('Calendrier 2026-2027'!$C$13:$BC$43,,_xlpm.col),
    _xlpm.titres, INDEX('Calendrier 2026-2027'!$D$13:$BD$43,,_xlpm.col),
    _xlpm.r, _xlfn.XLOOKUP(_xlpm.d, _xlpm.dates, _xlpm.titres),
    IF(_xlpm.r=0,"",_xlpm.r)
)</f>
        <v>#N/A</v>
      </c>
      <c r="E905" s="23" t="e">
        <f aca="false">IF(D905="","",IF(OR(D905="Entreprise",D905="Révisions (Etp)"),0,1))</f>
        <v>#N/A</v>
      </c>
      <c r="F905" s="23" t="str">
        <f aca="false">_xlfn.XLOOKUP('Fiche formation'!$C$8,SitesFormations[Site de formation principal],SitesFormations[Mail pour assiduité],"")</f>
        <v>cfa-ensuplr-upvd-iut-perpignan@umontpellier.fr</v>
      </c>
      <c r="G905" s="23" t="s">
        <v>773</v>
      </c>
      <c r="H905" s="23" t="str">
        <f aca="false">_xlfn.TEXTJOIN(" ",TRUE(),
'Fiche formation'!$C$18,
_xlfn.SWITCH('Fiche formation'!$C$18,"DNO","2A","DE AUDIO","3A",
_xlfn.SWITCH('Fiche formation'!$C$15,"DEUST","2A","DSCG","2A","MASTER","2A","BUT","3A","DCG","3A","LG","3A","LP","3A","INGE","3A",""))
)</f>
        <v>BUT GBSEE 66 3A</v>
      </c>
    </row>
    <row r="906" customFormat="false" ht="14.25" hidden="false" customHeight="false" outlineLevel="0" collapsed="false">
      <c r="A906" s="167" t="n">
        <f aca="false">IF(A905=A904,A905+1,A905)</f>
        <v>46687</v>
      </c>
      <c r="B906" s="23" t="e">
        <f aca="false">IF(D906="","",IF($A906=$A905,"14:00","08:00"))</f>
        <v>#N/A</v>
      </c>
      <c r="C906" s="23" t="e">
        <f aca="false">IF(D906="","",IF($A906=$A905,"17:00","12:00"))</f>
        <v>#N/A</v>
      </c>
      <c r="D906" s="23" t="e">
        <f aca="false" t="array" ref="D906:D906">_xlfn.LET(
    _xlpm.d, A906,
    _xlpm.debut, DATE(2026,8,1),
    _xlpm.m, DATEDIF(_xlpm.debut, _xlpm.d, "m"),
    _xlpm.col, 1 + _xlpm.m*3,
    _xlpm.dates, INDEX('Calendrier 2026-2027'!$C$13:$BC$43,,_xlpm.col),
    _xlpm.titres, INDEX('Calendrier 2026-2027'!$D$13:$BD$43,,_xlpm.col),
    _xlpm.r, _xlfn.XLOOKUP(_xlpm.d, _xlpm.dates, _xlpm.titres),
    IF(_xlpm.r=0,"",_xlpm.r)
)</f>
        <v>#N/A</v>
      </c>
      <c r="E906" s="23" t="e">
        <f aca="false">IF(D906="","",IF(OR(D906="Entreprise",D906="Révisions (Etp)"),0,1))</f>
        <v>#N/A</v>
      </c>
      <c r="F906" s="23" t="str">
        <f aca="false">_xlfn.XLOOKUP('Fiche formation'!$C$8,SitesFormations[Site de formation principal],SitesFormations[Mail pour assiduité],"")</f>
        <v>cfa-ensuplr-upvd-iut-perpignan@umontpellier.fr</v>
      </c>
      <c r="G906" s="23" t="s">
        <v>773</v>
      </c>
      <c r="H906" s="23" t="str">
        <f aca="false">_xlfn.TEXTJOIN(" ",TRUE(),
'Fiche formation'!$C$18,
_xlfn.SWITCH('Fiche formation'!$C$18,"DNO","2A","DE AUDIO","3A",
_xlfn.SWITCH('Fiche formation'!$C$15,"DEUST","2A","DSCG","2A","MASTER","2A","BUT","3A","DCG","3A","LG","3A","LP","3A","INGE","3A",""))
)</f>
        <v>BUT GBSEE 66 3A</v>
      </c>
    </row>
    <row r="907" customFormat="false" ht="14.25" hidden="false" customHeight="false" outlineLevel="0" collapsed="false">
      <c r="A907" s="167" t="n">
        <f aca="false">IF(A906=A905,A906+1,A906)</f>
        <v>46687</v>
      </c>
      <c r="B907" s="23" t="e">
        <f aca="false">IF(D907="","",IF($A907=$A906,"14:00","08:00"))</f>
        <v>#N/A</v>
      </c>
      <c r="C907" s="23" t="e">
        <f aca="false">IF(D907="","",IF($A907=$A906,"17:00","12:00"))</f>
        <v>#N/A</v>
      </c>
      <c r="D907" s="23" t="e">
        <f aca="false" t="array" ref="D907:D907">_xlfn.LET(
    _xlpm.d, A907,
    _xlpm.debut, DATE(2026,8,1),
    _xlpm.m, DATEDIF(_xlpm.debut, _xlpm.d, "m"),
    _xlpm.col, 1 + _xlpm.m*3,
    _xlpm.dates, INDEX('Calendrier 2026-2027'!$C$13:$BC$43,,_xlpm.col),
    _xlpm.titres, INDEX('Calendrier 2026-2027'!$D$13:$BD$43,,_xlpm.col),
    _xlpm.r, _xlfn.XLOOKUP(_xlpm.d, _xlpm.dates, _xlpm.titres),
    IF(_xlpm.r=0,"",_xlpm.r)
)</f>
        <v>#N/A</v>
      </c>
      <c r="E907" s="23" t="e">
        <f aca="false">IF(D907="","",IF(OR(D907="Entreprise",D907="Révisions (Etp)"),0,1))</f>
        <v>#N/A</v>
      </c>
      <c r="F907" s="23" t="str">
        <f aca="false">_xlfn.XLOOKUP('Fiche formation'!$C$8,SitesFormations[Site de formation principal],SitesFormations[Mail pour assiduité],"")</f>
        <v>cfa-ensuplr-upvd-iut-perpignan@umontpellier.fr</v>
      </c>
      <c r="G907" s="23" t="s">
        <v>773</v>
      </c>
      <c r="H907" s="23" t="str">
        <f aca="false">_xlfn.TEXTJOIN(" ",TRUE(),
'Fiche formation'!$C$18,
_xlfn.SWITCH('Fiche formation'!$C$18,"DNO","2A","DE AUDIO","3A",
_xlfn.SWITCH('Fiche formation'!$C$15,"DEUST","2A","DSCG","2A","MASTER","2A","BUT","3A","DCG","3A","LG","3A","LP","3A","INGE","3A",""))
)</f>
        <v>BUT GBSEE 66 3A</v>
      </c>
    </row>
    <row r="908" customFormat="false" ht="14.25" hidden="false" customHeight="false" outlineLevel="0" collapsed="false">
      <c r="A908" s="167" t="n">
        <f aca="false">IF(A907=A906,A907+1,A907)</f>
        <v>46688</v>
      </c>
      <c r="B908" s="23" t="e">
        <f aca="false">IF(D908="","",IF($A908=$A907,"14:00","08:00"))</f>
        <v>#N/A</v>
      </c>
      <c r="C908" s="23" t="e">
        <f aca="false">IF(D908="","",IF($A908=$A907,"17:00","12:00"))</f>
        <v>#N/A</v>
      </c>
      <c r="D908" s="23" t="e">
        <f aca="false" t="array" ref="D908:D908">_xlfn.LET(
    _xlpm.d, A908,
    _xlpm.debut, DATE(2026,8,1),
    _xlpm.m, DATEDIF(_xlpm.debut, _xlpm.d, "m"),
    _xlpm.col, 1 + _xlpm.m*3,
    _xlpm.dates, INDEX('Calendrier 2026-2027'!$C$13:$BC$43,,_xlpm.col),
    _xlpm.titres, INDEX('Calendrier 2026-2027'!$D$13:$BD$43,,_xlpm.col),
    _xlpm.r, _xlfn.XLOOKUP(_xlpm.d, _xlpm.dates, _xlpm.titres),
    IF(_xlpm.r=0,"",_xlpm.r)
)</f>
        <v>#N/A</v>
      </c>
      <c r="E908" s="23" t="e">
        <f aca="false">IF(D908="","",IF(OR(D908="Entreprise",D908="Révisions (Etp)"),0,1))</f>
        <v>#N/A</v>
      </c>
      <c r="F908" s="23" t="str">
        <f aca="false">_xlfn.XLOOKUP('Fiche formation'!$C$8,SitesFormations[Site de formation principal],SitesFormations[Mail pour assiduité],"")</f>
        <v>cfa-ensuplr-upvd-iut-perpignan@umontpellier.fr</v>
      </c>
      <c r="G908" s="23" t="s">
        <v>773</v>
      </c>
      <c r="H908" s="23" t="str">
        <f aca="false">_xlfn.TEXTJOIN(" ",TRUE(),
'Fiche formation'!$C$18,
_xlfn.SWITCH('Fiche formation'!$C$18,"DNO","2A","DE AUDIO","3A",
_xlfn.SWITCH('Fiche formation'!$C$15,"DEUST","2A","DSCG","2A","MASTER","2A","BUT","3A","DCG","3A","LG","3A","LP","3A","INGE","3A",""))
)</f>
        <v>BUT GBSEE 66 3A</v>
      </c>
    </row>
    <row r="909" customFormat="false" ht="14.25" hidden="false" customHeight="false" outlineLevel="0" collapsed="false">
      <c r="A909" s="167" t="n">
        <f aca="false">IF(A908=A907,A908+1,A908)</f>
        <v>46688</v>
      </c>
      <c r="B909" s="23" t="e">
        <f aca="false">IF(D909="","",IF($A909=$A908,"14:00","08:00"))</f>
        <v>#N/A</v>
      </c>
      <c r="C909" s="23" t="e">
        <f aca="false">IF(D909="","",IF($A909=$A908,"17:00","12:00"))</f>
        <v>#N/A</v>
      </c>
      <c r="D909" s="23" t="e">
        <f aca="false" t="array" ref="D909:D909">_xlfn.LET(
    _xlpm.d, A909,
    _xlpm.debut, DATE(2026,8,1),
    _xlpm.m, DATEDIF(_xlpm.debut, _xlpm.d, "m"),
    _xlpm.col, 1 + _xlpm.m*3,
    _xlpm.dates, INDEX('Calendrier 2026-2027'!$C$13:$BC$43,,_xlpm.col),
    _xlpm.titres, INDEX('Calendrier 2026-2027'!$D$13:$BD$43,,_xlpm.col),
    _xlpm.r, _xlfn.XLOOKUP(_xlpm.d, _xlpm.dates, _xlpm.titres),
    IF(_xlpm.r=0,"",_xlpm.r)
)</f>
        <v>#N/A</v>
      </c>
      <c r="E909" s="23" t="e">
        <f aca="false">IF(D909="","",IF(OR(D909="Entreprise",D909="Révisions (Etp)"),0,1))</f>
        <v>#N/A</v>
      </c>
      <c r="F909" s="23" t="str">
        <f aca="false">_xlfn.XLOOKUP('Fiche formation'!$C$8,SitesFormations[Site de formation principal],SitesFormations[Mail pour assiduité],"")</f>
        <v>cfa-ensuplr-upvd-iut-perpignan@umontpellier.fr</v>
      </c>
      <c r="G909" s="23" t="s">
        <v>773</v>
      </c>
      <c r="H909" s="23" t="str">
        <f aca="false">_xlfn.TEXTJOIN(" ",TRUE(),
'Fiche formation'!$C$18,
_xlfn.SWITCH('Fiche formation'!$C$18,"DNO","2A","DE AUDIO","3A",
_xlfn.SWITCH('Fiche formation'!$C$15,"DEUST","2A","DSCG","2A","MASTER","2A","BUT","3A","DCG","3A","LG","3A","LP","3A","INGE","3A",""))
)</f>
        <v>BUT GBSEE 66 3A</v>
      </c>
    </row>
    <row r="910" customFormat="false" ht="14.25" hidden="false" customHeight="false" outlineLevel="0" collapsed="false">
      <c r="A910" s="167" t="n">
        <f aca="false">IF(A909=A908,A909+1,A909)</f>
        <v>46689</v>
      </c>
      <c r="B910" s="23" t="e">
        <f aca="false">IF(D910="","",IF($A910=$A909,"14:00","08:00"))</f>
        <v>#N/A</v>
      </c>
      <c r="C910" s="23" t="e">
        <f aca="false">IF(D910="","",IF($A910=$A909,"17:00","12:00"))</f>
        <v>#N/A</v>
      </c>
      <c r="D910" s="23" t="e">
        <f aca="false" t="array" ref="D910:D910">_xlfn.LET(
    _xlpm.d, A910,
    _xlpm.debut, DATE(2026,8,1),
    _xlpm.m, DATEDIF(_xlpm.debut, _xlpm.d, "m"),
    _xlpm.col, 1 + _xlpm.m*3,
    _xlpm.dates, INDEX('Calendrier 2026-2027'!$C$13:$BC$43,,_xlpm.col),
    _xlpm.titres, INDEX('Calendrier 2026-2027'!$D$13:$BD$43,,_xlpm.col),
    _xlpm.r, _xlfn.XLOOKUP(_xlpm.d, _xlpm.dates, _xlpm.titres),
    IF(_xlpm.r=0,"",_xlpm.r)
)</f>
        <v>#N/A</v>
      </c>
      <c r="E910" s="23" t="e">
        <f aca="false">IF(D910="","",IF(OR(D910="Entreprise",D910="Révisions (Etp)"),0,1))</f>
        <v>#N/A</v>
      </c>
      <c r="F910" s="23" t="str">
        <f aca="false">_xlfn.XLOOKUP('Fiche formation'!$C$8,SitesFormations[Site de formation principal],SitesFormations[Mail pour assiduité],"")</f>
        <v>cfa-ensuplr-upvd-iut-perpignan@umontpellier.fr</v>
      </c>
      <c r="G910" s="23" t="s">
        <v>773</v>
      </c>
      <c r="H910" s="23" t="str">
        <f aca="false">_xlfn.TEXTJOIN(" ",TRUE(),
'Fiche formation'!$C$18,
_xlfn.SWITCH('Fiche formation'!$C$18,"DNO","2A","DE AUDIO","3A",
_xlfn.SWITCH('Fiche formation'!$C$15,"DEUST","2A","DSCG","2A","MASTER","2A","BUT","3A","DCG","3A","LG","3A","LP","3A","INGE","3A",""))
)</f>
        <v>BUT GBSEE 66 3A</v>
      </c>
    </row>
    <row r="911" customFormat="false" ht="14.25" hidden="false" customHeight="false" outlineLevel="0" collapsed="false">
      <c r="A911" s="167" t="n">
        <f aca="false">IF(A910=A909,A910+1,A910)</f>
        <v>46689</v>
      </c>
      <c r="B911" s="23" t="e">
        <f aca="false">IF(D911="","",IF($A911=$A910,"14:00","08:00"))</f>
        <v>#N/A</v>
      </c>
      <c r="C911" s="23" t="e">
        <f aca="false">IF(D911="","",IF($A911=$A910,"17:00","12:00"))</f>
        <v>#N/A</v>
      </c>
      <c r="D911" s="23" t="e">
        <f aca="false" t="array" ref="D911:D911">_xlfn.LET(
    _xlpm.d, A911,
    _xlpm.debut, DATE(2026,8,1),
    _xlpm.m, DATEDIF(_xlpm.debut, _xlpm.d, "m"),
    _xlpm.col, 1 + _xlpm.m*3,
    _xlpm.dates, INDEX('Calendrier 2026-2027'!$C$13:$BC$43,,_xlpm.col),
    _xlpm.titres, INDEX('Calendrier 2026-2027'!$D$13:$BD$43,,_xlpm.col),
    _xlpm.r, _xlfn.XLOOKUP(_xlpm.d, _xlpm.dates, _xlpm.titres),
    IF(_xlpm.r=0,"",_xlpm.r)
)</f>
        <v>#N/A</v>
      </c>
      <c r="E911" s="23" t="e">
        <f aca="false">IF(D911="","",IF(OR(D911="Entreprise",D911="Révisions (Etp)"),0,1))</f>
        <v>#N/A</v>
      </c>
      <c r="F911" s="23" t="str">
        <f aca="false">_xlfn.XLOOKUP('Fiche formation'!$C$8,SitesFormations[Site de formation principal],SitesFormations[Mail pour assiduité],"")</f>
        <v>cfa-ensuplr-upvd-iut-perpignan@umontpellier.fr</v>
      </c>
      <c r="G911" s="23" t="s">
        <v>773</v>
      </c>
      <c r="H911" s="23" t="str">
        <f aca="false">_xlfn.TEXTJOIN(" ",TRUE(),
'Fiche formation'!$C$18,
_xlfn.SWITCH('Fiche formation'!$C$18,"DNO","2A","DE AUDIO","3A",
_xlfn.SWITCH('Fiche formation'!$C$15,"DEUST","2A","DSCG","2A","MASTER","2A","BUT","3A","DCG","3A","LG","3A","LP","3A","INGE","3A",""))
)</f>
        <v>BUT GBSEE 66 3A</v>
      </c>
    </row>
    <row r="912" customFormat="false" ht="14.25" hidden="false" customHeight="false" outlineLevel="0" collapsed="false">
      <c r="A912" s="167" t="n">
        <f aca="false">IF(A911=A910,A911+1,A911)</f>
        <v>46690</v>
      </c>
      <c r="B912" s="23" t="e">
        <f aca="false">IF(D912="","",IF($A912=$A911,"14:00","08:00"))</f>
        <v>#N/A</v>
      </c>
      <c r="C912" s="23" t="e">
        <f aca="false">IF(D912="","",IF($A912=$A911,"17:00","12:00"))</f>
        <v>#N/A</v>
      </c>
      <c r="D912" s="23" t="e">
        <f aca="false" t="array" ref="D912:D912">_xlfn.LET(
    _xlpm.d, A912,
    _xlpm.debut, DATE(2026,8,1),
    _xlpm.m, DATEDIF(_xlpm.debut, _xlpm.d, "m"),
    _xlpm.col, 1 + _xlpm.m*3,
    _xlpm.dates, INDEX('Calendrier 2026-2027'!$C$13:$BC$43,,_xlpm.col),
    _xlpm.titres, INDEX('Calendrier 2026-2027'!$D$13:$BD$43,,_xlpm.col),
    _xlpm.r, _xlfn.XLOOKUP(_xlpm.d, _xlpm.dates, _xlpm.titres),
    IF(_xlpm.r=0,"",_xlpm.r)
)</f>
        <v>#N/A</v>
      </c>
      <c r="E912" s="23" t="e">
        <f aca="false">IF(D912="","",IF(OR(D912="Entreprise",D912="Révisions (Etp)"),0,1))</f>
        <v>#N/A</v>
      </c>
      <c r="F912" s="23" t="str">
        <f aca="false">_xlfn.XLOOKUP('Fiche formation'!$C$8,SitesFormations[Site de formation principal],SitesFormations[Mail pour assiduité],"")</f>
        <v>cfa-ensuplr-upvd-iut-perpignan@umontpellier.fr</v>
      </c>
      <c r="G912" s="23" t="s">
        <v>773</v>
      </c>
      <c r="H912" s="23" t="str">
        <f aca="false">_xlfn.TEXTJOIN(" ",TRUE(),
'Fiche formation'!$C$18,
_xlfn.SWITCH('Fiche formation'!$C$18,"DNO","2A","DE AUDIO","3A",
_xlfn.SWITCH('Fiche formation'!$C$15,"DEUST","2A","DSCG","2A","MASTER","2A","BUT","3A","DCG","3A","LG","3A","LP","3A","INGE","3A",""))
)</f>
        <v>BUT GBSEE 66 3A</v>
      </c>
    </row>
    <row r="913" customFormat="false" ht="14.25" hidden="false" customHeight="false" outlineLevel="0" collapsed="false">
      <c r="A913" s="167" t="n">
        <f aca="false">IF(A912=A911,A912+1,A912)</f>
        <v>46690</v>
      </c>
      <c r="B913" s="23" t="e">
        <f aca="false">IF(D913="","",IF($A913=$A912,"14:00","08:00"))</f>
        <v>#N/A</v>
      </c>
      <c r="C913" s="23" t="e">
        <f aca="false">IF(D913="","",IF($A913=$A912,"17:00","12:00"))</f>
        <v>#N/A</v>
      </c>
      <c r="D913" s="23" t="e">
        <f aca="false" t="array" ref="D913:D913">_xlfn.LET(
    _xlpm.d, A913,
    _xlpm.debut, DATE(2026,8,1),
    _xlpm.m, DATEDIF(_xlpm.debut, _xlpm.d, "m"),
    _xlpm.col, 1 + _xlpm.m*3,
    _xlpm.dates, INDEX('Calendrier 2026-2027'!$C$13:$BC$43,,_xlpm.col),
    _xlpm.titres, INDEX('Calendrier 2026-2027'!$D$13:$BD$43,,_xlpm.col),
    _xlpm.r, _xlfn.XLOOKUP(_xlpm.d, _xlpm.dates, _xlpm.titres),
    IF(_xlpm.r=0,"",_xlpm.r)
)</f>
        <v>#N/A</v>
      </c>
      <c r="E913" s="23" t="e">
        <f aca="false">IF(D913="","",IF(OR(D913="Entreprise",D913="Révisions (Etp)"),0,1))</f>
        <v>#N/A</v>
      </c>
      <c r="F913" s="23" t="str">
        <f aca="false">_xlfn.XLOOKUP('Fiche formation'!$C$8,SitesFormations[Site de formation principal],SitesFormations[Mail pour assiduité],"")</f>
        <v>cfa-ensuplr-upvd-iut-perpignan@umontpellier.fr</v>
      </c>
      <c r="G913" s="23" t="s">
        <v>773</v>
      </c>
      <c r="H913" s="23" t="str">
        <f aca="false">_xlfn.TEXTJOIN(" ",TRUE(),
'Fiche formation'!$C$18,
_xlfn.SWITCH('Fiche formation'!$C$18,"DNO","2A","DE AUDIO","3A",
_xlfn.SWITCH('Fiche formation'!$C$15,"DEUST","2A","DSCG","2A","MASTER","2A","BUT","3A","DCG","3A","LG","3A","LP","3A","INGE","3A",""))
)</f>
        <v>BUT GBSEE 66 3A</v>
      </c>
    </row>
    <row r="914" customFormat="false" ht="14.25" hidden="false" customHeight="false" outlineLevel="0" collapsed="false">
      <c r="A914" s="167" t="n">
        <f aca="false">IF(A913=A912,A913+1,A913)</f>
        <v>46691</v>
      </c>
      <c r="B914" s="23" t="e">
        <f aca="false">IF(D914="","",IF($A914=$A913,"14:00","08:00"))</f>
        <v>#N/A</v>
      </c>
      <c r="C914" s="23" t="e">
        <f aca="false">IF(D914="","",IF($A914=$A913,"17:00","12:00"))</f>
        <v>#N/A</v>
      </c>
      <c r="D914" s="23" t="e">
        <f aca="false" t="array" ref="D914:D914">_xlfn.LET(
    _xlpm.d, A914,
    _xlpm.debut, DATE(2026,8,1),
    _xlpm.m, DATEDIF(_xlpm.debut, _xlpm.d, "m"),
    _xlpm.col, 1 + _xlpm.m*3,
    _xlpm.dates, INDEX('Calendrier 2026-2027'!$C$13:$BC$43,,_xlpm.col),
    _xlpm.titres, INDEX('Calendrier 2026-2027'!$D$13:$BD$43,,_xlpm.col),
    _xlpm.r, _xlfn.XLOOKUP(_xlpm.d, _xlpm.dates, _xlpm.titres),
    IF(_xlpm.r=0,"",_xlpm.r)
)</f>
        <v>#N/A</v>
      </c>
      <c r="E914" s="23" t="e">
        <f aca="false">IF(D914="","",IF(OR(D914="Entreprise",D914="Révisions (Etp)"),0,1))</f>
        <v>#N/A</v>
      </c>
      <c r="F914" s="23" t="str">
        <f aca="false">_xlfn.XLOOKUP('Fiche formation'!$C$8,SitesFormations[Site de formation principal],SitesFormations[Mail pour assiduité],"")</f>
        <v>cfa-ensuplr-upvd-iut-perpignan@umontpellier.fr</v>
      </c>
      <c r="G914" s="23" t="s">
        <v>773</v>
      </c>
      <c r="H914" s="23" t="str">
        <f aca="false">_xlfn.TEXTJOIN(" ",TRUE(),
'Fiche formation'!$C$18,
_xlfn.SWITCH('Fiche formation'!$C$18,"DNO","2A","DE AUDIO","3A",
_xlfn.SWITCH('Fiche formation'!$C$15,"DEUST","2A","DSCG","2A","MASTER","2A","BUT","3A","DCG","3A","LG","3A","LP","3A","INGE","3A",""))
)</f>
        <v>BUT GBSEE 66 3A</v>
      </c>
    </row>
    <row r="915" customFormat="false" ht="14.25" hidden="false" customHeight="false" outlineLevel="0" collapsed="false">
      <c r="A915" s="167" t="n">
        <f aca="false">IF(A914=A913,A914+1,A914)</f>
        <v>46691</v>
      </c>
      <c r="B915" s="23" t="e">
        <f aca="false">IF(D915="","",IF($A915=$A914,"14:00","08:00"))</f>
        <v>#N/A</v>
      </c>
      <c r="C915" s="23" t="e">
        <f aca="false">IF(D915="","",IF($A915=$A914,"17:00","12:00"))</f>
        <v>#N/A</v>
      </c>
      <c r="D915" s="23" t="e">
        <f aca="false" t="array" ref="D915:D915">_xlfn.LET(
    _xlpm.d, A915,
    _xlpm.debut, DATE(2026,8,1),
    _xlpm.m, DATEDIF(_xlpm.debut, _xlpm.d, "m"),
    _xlpm.col, 1 + _xlpm.m*3,
    _xlpm.dates, INDEX('Calendrier 2026-2027'!$C$13:$BC$43,,_xlpm.col),
    _xlpm.titres, INDEX('Calendrier 2026-2027'!$D$13:$BD$43,,_xlpm.col),
    _xlpm.r, _xlfn.XLOOKUP(_xlpm.d, _xlpm.dates, _xlpm.titres),
    IF(_xlpm.r=0,"",_xlpm.r)
)</f>
        <v>#N/A</v>
      </c>
      <c r="E915" s="23" t="e">
        <f aca="false">IF(D915="","",IF(OR(D915="Entreprise",D915="Révisions (Etp)"),0,1))</f>
        <v>#N/A</v>
      </c>
      <c r="F915" s="23" t="str">
        <f aca="false">_xlfn.XLOOKUP('Fiche formation'!$C$8,SitesFormations[Site de formation principal],SitesFormations[Mail pour assiduité],"")</f>
        <v>cfa-ensuplr-upvd-iut-perpignan@umontpellier.fr</v>
      </c>
      <c r="G915" s="23" t="s">
        <v>773</v>
      </c>
      <c r="H915" s="23" t="str">
        <f aca="false">_xlfn.TEXTJOIN(" ",TRUE(),
'Fiche formation'!$C$18,
_xlfn.SWITCH('Fiche formation'!$C$18,"DNO","2A","DE AUDIO","3A",
_xlfn.SWITCH('Fiche formation'!$C$15,"DEUST","2A","DSCG","2A","MASTER","2A","BUT","3A","DCG","3A","LG","3A","LP","3A","INGE","3A",""))
)</f>
        <v>BUT GBSEE 66 3A</v>
      </c>
    </row>
  </sheetData>
  <sheetProtection sheet="true" objects="true" scenarios="true"/>
  <autoFilter ref="A1:K1"/>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J3"/>
  <sheetViews>
    <sheetView showFormulas="false" showGridLines="true" showRowColHeaders="false" showZeros="true" rightToLeft="false" tabSelected="false" showOutlineSymbols="true" defaultGridColor="true" view="normal" topLeftCell="A1" colorId="64" zoomScale="85" zoomScaleNormal="85" zoomScalePageLayoutView="100" workbookViewId="0">
      <selection pane="topLeft" activeCell="A2" activeCellId="0" sqref="A2"/>
    </sheetView>
  </sheetViews>
  <sheetFormatPr defaultColWidth="10.6796875" defaultRowHeight="14.25" customHeight="true" zeroHeight="false" outlineLevelRow="0" outlineLevelCol="0"/>
  <cols>
    <col collapsed="false" customWidth="true" hidden="false" outlineLevel="0" max="1" min="1" style="23" width="13.11"/>
    <col collapsed="false" customWidth="true" hidden="false" outlineLevel="0" max="2" min="2" style="23" width="15.56"/>
    <col collapsed="false" customWidth="true" hidden="false" outlineLevel="0" max="3" min="3" style="23" width="13"/>
    <col collapsed="false" customWidth="true" hidden="false" outlineLevel="0" max="4" min="4" style="23" width="7.44"/>
    <col collapsed="false" customWidth="true" hidden="false" outlineLevel="0" max="5" min="5" style="23" width="10.33"/>
    <col collapsed="false" customWidth="true" hidden="false" outlineLevel="0" max="6" min="6" style="23" width="17.88"/>
    <col collapsed="false" customWidth="true" hidden="false" outlineLevel="0" max="7" min="7" style="23" width="15.44"/>
    <col collapsed="false" customWidth="true" hidden="false" outlineLevel="0" max="8" min="8" style="23" width="10"/>
    <col collapsed="false" customWidth="true" hidden="false" outlineLevel="0" max="9" min="9" style="23" width="10.44"/>
    <col collapsed="false" customWidth="true" hidden="false" outlineLevel="0" max="10" min="10" style="23" width="11.11"/>
  </cols>
  <sheetData>
    <row r="2" customFormat="false" ht="14.25" hidden="false" customHeight="false" outlineLevel="0" collapsed="false">
      <c r="A2" s="224" t="s">
        <v>762</v>
      </c>
      <c r="B2" s="224" t="s">
        <v>763</v>
      </c>
      <c r="C2" s="224" t="s">
        <v>764</v>
      </c>
      <c r="D2" s="224" t="s">
        <v>765</v>
      </c>
      <c r="E2" s="224" t="s">
        <v>766</v>
      </c>
      <c r="F2" s="224" t="s">
        <v>767</v>
      </c>
      <c r="G2" s="224" t="s">
        <v>768</v>
      </c>
      <c r="H2" s="224" t="s">
        <v>769</v>
      </c>
      <c r="I2" s="224" t="s">
        <v>770</v>
      </c>
      <c r="J2" s="224" t="s">
        <v>771</v>
      </c>
    </row>
    <row r="3" customFormat="false" ht="14.25" hidden="false" customHeight="false" outlineLevel="0" collapsed="false">
      <c r="A3" s="167"/>
      <c r="B3" s="225"/>
      <c r="C3" s="225"/>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tableParts>
    <tablePart r:id="rId1"/>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6"/>
  <sheetViews>
    <sheetView showFormulas="false" showGridLines="true" showRowColHeaders="false" showZeros="true" rightToLeft="false" tabSelected="false" showOutlineSymbols="true" defaultGridColor="true" view="normal" topLeftCell="A1" colorId="64" zoomScale="85" zoomScaleNormal="85" zoomScalePageLayoutView="100" workbookViewId="0">
      <selection pane="topLeft" activeCell="C6" activeCellId="0" sqref="C6"/>
    </sheetView>
  </sheetViews>
  <sheetFormatPr defaultColWidth="11.4453125" defaultRowHeight="14.25" customHeight="true" zeroHeight="false" outlineLevelRow="0" outlineLevelCol="0"/>
  <cols>
    <col collapsed="false" customWidth="true" hidden="false" outlineLevel="0" max="3" min="1" style="23" width="17.56"/>
    <col collapsed="false" customWidth="true" hidden="false" outlineLevel="0" max="4" min="4" style="23" width="14.11"/>
  </cols>
  <sheetData>
    <row r="1" customFormat="false" ht="14.25" hidden="false" customHeight="false" outlineLevel="0" collapsed="false">
      <c r="A1" s="23" t="s">
        <v>196</v>
      </c>
      <c r="B1" s="23" t="s">
        <v>196</v>
      </c>
      <c r="C1" s="23" t="s">
        <v>83</v>
      </c>
      <c r="D1" s="23" t="s">
        <v>83</v>
      </c>
    </row>
    <row r="2" customFormat="false" ht="14.25" hidden="false" customHeight="false" outlineLevel="0" collapsed="false">
      <c r="A2" s="23" t="s">
        <v>83</v>
      </c>
      <c r="B2" s="23" t="s">
        <v>83</v>
      </c>
      <c r="C2" s="23" t="s">
        <v>96</v>
      </c>
      <c r="D2" s="23" t="s">
        <v>96</v>
      </c>
    </row>
    <row r="3" customFormat="false" ht="14.25" hidden="false" customHeight="false" outlineLevel="0" collapsed="false">
      <c r="A3" s="23" t="s">
        <v>96</v>
      </c>
      <c r="B3" s="23" t="s">
        <v>96</v>
      </c>
      <c r="C3" s="23" t="s">
        <v>85</v>
      </c>
      <c r="D3" s="23" t="s">
        <v>85</v>
      </c>
    </row>
    <row r="4" customFormat="false" ht="14.25" hidden="false" customHeight="false" outlineLevel="0" collapsed="false">
      <c r="A4" s="23" t="s">
        <v>85</v>
      </c>
      <c r="B4" s="23" t="s">
        <v>85</v>
      </c>
      <c r="C4" s="23" t="s">
        <v>181</v>
      </c>
      <c r="D4" s="23" t="s">
        <v>181</v>
      </c>
    </row>
    <row r="5" customFormat="false" ht="14.25" hidden="false" customHeight="false" outlineLevel="0" collapsed="false">
      <c r="A5" s="23" t="s">
        <v>181</v>
      </c>
      <c r="B5" s="23" t="s">
        <v>181</v>
      </c>
      <c r="C5" s="23" t="s">
        <v>774</v>
      </c>
      <c r="D5" s="23" t="s">
        <v>774</v>
      </c>
    </row>
    <row r="6" customFormat="false" ht="14.25" hidden="false" customHeight="false" outlineLevel="0" collapsed="false">
      <c r="A6" s="23" t="s">
        <v>774</v>
      </c>
      <c r="B6" s="23" t="s">
        <v>774</v>
      </c>
    </row>
  </sheetData>
  <sheetProtection sheet="true" objects="true" scenarios="tru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DataMashup xmlns="http://schemas.microsoft.com/DataMashup" sqmid="f97e0a2d-9f93-4917-8997-468fb5e6f94f">AAAAAIoEAABQSwMEFAACAAgA5XhCXFgWeKCmAAAA9wAAABIAHABDb25maWcvUGFja2FnZS54bWwgohgAKKAUAAAAAAAAAAAAAAAAAAAAAAAAAAAAhY9NDoIwGESvQrqnPxASQz7KwsSVJEYT47YpFRqhGFosd3PhkbyCGEXduZw3bzFzv94gH9smuKje6s5kiGGKAmVkV2pTZWhwx3CBcg4bIU+iUsEkG5uOtsxQ7dw5JcR7j32Mu74iEaWMHIr1TtaqFegj6/9yqI11wkiFOOxfY3iEWUIxo0mMKZCZQqHN14imwc/2B8JyaNzQK37sw9UWyByBvE/wB1BLAwQUAAIACADleEJcD8rpq6QAAADpAAAAEwAcAFtDb250ZW50X1R5cGVzXS54bWwgohgAKKAUAAAAAAAAAAAAAAAAAAAAAAAAAAAAbY5LDsIwDESvEnmfurBACDVlAdyAC0TB/Yjmo8ZF4WwsOBJXIG13iKVn5nnm83pXx2QH8aAx9t4p2BQlCHLG33rXKpi4kXs41tX1GSiKHHVRQcccDojRdGR1LHwgl53Gj1ZzPscWgzZ33RJuy3KHxjsmx5LnH1BXZ2r0NLC4pCyvtRkHcVpzc5UCpsS4yPiXsD95HcLQG83ZxCRtlHYhcRlefwFQSwMEFAACAAgA5XhCXAVZ3eeCAQAADQMAABMAHABGb3JtdWxhcy9TZWN0aW9uMS5tIKIYACigFAAAAAAAAAAAAAAAAAAAAAAAAAAAAHWS0WrbQBBF3w3+h2HzYoMayHPqgnGdppCUEBn6YExZS+Nkye6OmJ1NU4T/p+5v6MeyqoobVa5ehO4dzlzuKGAhhjzk3fvicjwaj8KjZizhs6uI5VtBzOahOcAMLMp4BOnJKXKBSVm+FGjPF5EZvXwlftoSPU2m9fqLdjhTHUJt9usFeUkjm6wDnKmlfyfNL8EAFZOLQSXaSm8tnt+lbxK8Rl0ih0m3K4P1H31ubV5oqznMhCNupkfkgix5n4ghVhUb1xzwDfYeHT1jmonOh8mJAFmt5qmFZyPNQe3/Ylc/KgRHpdmZZBx5K9Y+7Ihdh2ynWuzJEFldq49aEMrmsI2iMpAWWiZpn0Gtrom14X9tMa5vXxk/8FZGGI8qvshv9Q7ZUDnUl04bC1cpdVodeeDn2toUA6FIrYeB/YkpVkPqrRbT/DwRY54qSFc3PeNNtTfmoa1qZ6xw/1o52vRL3tP3ttP+BTJAXTzCul/aBt5/AB+tBe3Lk6ZS0/HI+P/uvnwFUEsBAi0AFAACAAgA5XhCXFgWeKCmAAAA9wAAABIAAAAAAAAAAAAAAAAAAAAAAENvbmZpZy9QYWNrYWdlLnhtbFBLAQItABQAAgAIAOV4QlwPyumrpAAAAOkAAAATAAAAAAAAAAAAAAAAAPIAAABbQ29udGVudF9UeXBlc10ueG1sUEsBAi0AFAACAAgA5XhCXAVZ3eeCAQAADQMAABMAAAAAAAAAAAAAAAAA4wEAAEZvcm11bGFzL1NlY3Rpb24xLm1QSwUGAAAAAAMAAwDCAAAAsgMAAAAAEAEAAO+7vzw/eG1sIHZlcnNpb249IjEuMCIgZW5jb2Rpbmc9InV0Zi04Ij8+PFBlcm1pc3Npb25MaXN0IHhtbG5zOnhzZD0iaHR0cDovL3d3dy53My5vcmcvMjAwMS9YTUxTY2hlbWEiIHhtbG5zOnhzaT0iaHR0cDovL3d3dy53My5vcmcvMjAwMS9YTUxTY2hlbWEtaW5zdGFuY2UiPjxDYW5FdmFsdWF0ZUZ1dHVyZVBhY2thZ2VzPmZhbHNlPC9DYW5FdmFsdWF0ZUZ1dHVyZVBhY2thZ2VzPjxGaXJld2FsbEVuYWJsZWQ+dHJ1ZTwvRmlyZXdhbGxFbmFibGVkPjwvUGVybWlzc2lvbkxpc3Q+HhEAAAAAAAD8EAAA77u/PD94bWwgdmVyc2lvbj0iMS4wIiBlbmNvZGluZz0idXRmLTgiPz48TG9jYWxQYWNrYWdlTWV0YWRhdGFGaWxlIHhtbG5zOnhzZD0iaHR0cDovL3d3dy53My5vcmcvMjAwMS9YTUxTY2hlbWEiIHhtbG5zOnhzaT0iaHR0cDovL3d3dy53My5vcmcvMjAwMS9YTUxTY2hlbWEtaW5zdGFuY2UiPjxJdGVtcz48SXRlbT48SXRlbUxvY2F0aW9uPjxJdGVtVHlwZT5BbGxGb3JtdWxhczwvSXRlbVR5cGU+PEl0ZW1QYXRoIC8+PC9JdGVtTG9jYXRpb24+PFN0YWJsZUVudHJpZXM+PEVudHJ5IFR5cGU9IlJlbGF0aW9uc2hpcHMiIFZhbHVlPSJzQUFBQUFBPT0iIC8+PC9TdGFibGVFbnRyaWVzPjwvSXRlbT48SXRlbT48SXRlbUxvY2F0aW9uPjxJdGVtVHlwZT5Gb3JtdWxhPC9JdGVtVHlwZT48SXRlbVBhdGg+U2VjdGlvbjEvSW1wb3J0X2NvcnJpZyVDMyVBOTwvSXRlbVBhdGg+PC9JdGVtTG9jYXRpb24+PFN0YWJsZUVudHJpZXM+PEVudHJ5IFR5cGU9IklzUHJpdmF0ZSIgVmFsdWU9ImwwIiAvPjxFbnRyeSBUeXBlPSJRdWVyeUlEIiBWYWx1ZT0iczgzMDQxMzg2LTE5M2MtNGM1NC1hYTA1LTZhZmZlNWEwMjIzMiIgLz48RW50cnkgVHlwZT0iRmlsbEVuYWJsZWQiIFZhbHVlPSJsMSIgLz48RW50cnkgVHlwZT0iRmlsbE9iamVjdFR5cGUiIFZhbHVlPSJzVGFibGUiIC8+PEVudHJ5IFR5cGU9IkZpbGxUb0RhdGFNb2RlbEVuYWJsZWQiIFZhbHVlPSJsMCIgLz48RW50cnkgVHlwZT0iQnVmZmVyTmV4dFJlZnJlc2giIFZhbHVlPSJsMSIgLz48RW50cnkgVHlwZT0iUmVzdWx0VHlwZSIgVmFsdWU9InNUYWJsZSIgLz48RW50cnkgVHlwZT0iTmFtZVVwZGF0ZWRBZnRlckZpbGwiIFZhbHVlPSJsMCIgLz48RW50cnkgVHlwZT0iTmF2aWdhdGlvblN0ZXBOYW1lIiBWYWx1ZT0ic05hdmlnYXRpb24iIC8+PEVudHJ5IFR5cGU9IkZpbGxUYXJnZXQiIFZhbHVlPSJzSW1wb3J0X2NvcnJpZ8OpIiAvPjxFbnRyeSBUeXBlPSJGaWxsZWRDb21wbGV0ZVJlc3VsdFRvV29ya3NoZWV0IiBWYWx1ZT0ibDEiIC8+PEVudHJ5IFR5cGU9IkFkZGVkVG9EYXRhTW9kZWwiIFZhbHVlPSJsMCIgLz48RW50cnkgVHlwZT0iRmlsbENvdW50IiBWYWx1ZT0ibDAiIC8+PEVudHJ5IFR5cGU9IkZpbGxFcnJvckNvZGUiIFZhbHVlPSJzVW5rbm93biIgLz48RW50cnkgVHlwZT0iRmlsbEVycm9yQ291bnQiIFZhbHVlPSJsMCIgLz48RW50cnkgVHlwZT0iRmlsbExhc3RVcGRhdGVkIiBWYWx1ZT0iZDIwMjYtMDItMDJUMTQ6MDc6MTEuMDE0MDE1MVoiIC8+PEVudHJ5IFR5cGU9IkZpbGxDb2x1bW5UeXBlcyIgVmFsdWU9InNDUW9LQmdZR0JnWUdCZz09IiAvPjxFbnRyeSBUeXBlPSJGaWxsQ29sdW1uTmFtZXMiIFZhbHVlPSJzWyZxdW90O0RhdGUgZMOpYnV0JnF1b3Q7LCZxdW90O0hvcmFpcmUgZMOpYnV0JnF1b3Q7LCZxdW90O0hvcmFpcmUgRmluJnF1b3Q7LCZxdW90O1RpdHJlJnF1b3Q7LCZxdW90O1BlcmlvZGUmcXVvdDssJnF1b3Q7RW1haWwgRm9ybWF0ZXVyJnF1b3Q7LCZxdW90O1NhbGxlIGRlIGNvdXJzJnF1b3Q7LCZxdW90O0dyb3VwZSZxdW90OywmcXVvdDtNYXRpw6hyZSZxdW90OywmcXVvdDtBcHByZW50aSZxdW90O10iIC8+PEVudHJ5IFR5cGU9IkZpbGxTdGF0dXMiIFZhbHVlPSJzQ29tcGxldGUiIC8+PEVudHJ5IFR5cGU9IlJlbGF0aW9uc2hpcEluZm9Db250YWluZXIiIFZhbHVlPSJzeyZxdW90O2NvbHVtbkNvdW50JnF1b3Q7OjEwLCZxdW90O2tleUNvbHVtbk5hbWVzJnF1b3Q7OltdLCZxdW90O3F1ZXJ5UmVsYXRpb25zaGlwcyZxdW90OzpbXSwmcXVvdDtjb2x1bW5JZGVudGl0aWVzJnF1b3Q7OlsmcXVvdDtTZWN0aW9uMS9JbXBvcnRfY29ycmlnw6kvQXV0b1JlbW92ZWRDb2x1bW5zMS57RGF0ZSBkw6lidXQsMH0mcXVvdDssJnF1b3Q7U2VjdGlvbjEvSW1wb3J0X2NvcnJpZ8OpL0F1dG9SZW1vdmVkQ29sdW1uczEue0hvcmFpcmUgZMOpYnV0LDF9JnF1b3Q7LCZxdW90O1NlY3Rpb24xL0ltcG9ydF9jb3JyaWfDqS9BdXRvUmVtb3ZlZENvbHVtbnMxLntIb3JhaXJlIEZpbiwyfSZxdW90OywmcXVvdDtTZWN0aW9uMS9JbXBvcnRfY29ycmlnw6kvQXV0b1JlbW92ZWRDb2x1bW5zMS57VGl0cmUsM30mcXVvdDssJnF1b3Q7U2VjdGlvbjEvSW1wb3J0X2NvcnJpZ8OpL0F1dG9SZW1vdmVkQ29sdW1uczEue1BlcmlvZGUsNH0mcXVvdDssJnF1b3Q7U2VjdGlvbjEvSW1wb3J0X2NvcnJpZ8OpL0F1dG9SZW1vdmVkQ29sdW1uczEue0VtYWlsIEZvcm1hdGV1ciw1fSZxdW90OywmcXVvdDtTZWN0aW9uMS9JbXBvcnRfY29ycmlnw6kvQXV0b1JlbW92ZWRDb2x1bW5zMS57U2FsbGUgZGUgY291cnMsNn0mcXVvdDssJnF1b3Q7U2VjdGlvbjEvSW1wb3J0X2NvcnJpZ8OpL0F1dG9SZW1vdmVkQ29sdW1uczEue0dyb3VwZSw3fSZxdW90OywmcXVvdDtTZWN0aW9uMS9JbXBvcnRfY29ycmlnw6kvQXV0b1JlbW92ZWRDb2x1bW5zMS57TWF0acOocmUsOH0mcXVvdDssJnF1b3Q7U2VjdGlvbjEvSW1wb3J0X2NvcnJpZ8OpL0F1dG9SZW1vdmVkQ29sdW1uczEue0FwcHJlbnRpLDl9JnF1b3Q7XSwmcXVvdDtDb2x1bW5Db3VudCZxdW90OzoxMCwmcXVvdDtLZXlDb2x1bW5OYW1lcyZxdW90OzpbXSwmcXVvdDtDb2x1bW5JZGVudGl0aWVzJnF1b3Q7OlsmcXVvdDtTZWN0aW9uMS9JbXBvcnRfY29ycmlnw6kvQXV0b1JlbW92ZWRDb2x1bW5zMS57RGF0ZSBkw6lidXQsMH0mcXVvdDssJnF1b3Q7U2VjdGlvbjEvSW1wb3J0X2NvcnJpZ8OpL0F1dG9SZW1vdmVkQ29sdW1uczEue0hvcmFpcmUgZMOpYnV0LDF9JnF1b3Q7LCZxdW90O1NlY3Rpb24xL0ltcG9ydF9jb3JyaWfDqS9BdXRvUmVtb3ZlZENvbHVtbnMxLntIb3JhaXJlIEZpbiwyfSZxdW90OywmcXVvdDtTZWN0aW9uMS9JbXBvcnRfY29ycmlnw6kvQXV0b1JlbW92ZWRDb2x1bW5zMS57VGl0cmUsM30mcXVvdDssJnF1b3Q7U2VjdGlvbjEvSW1wb3J0X2NvcnJpZ8OpL0F1dG9SZW1vdmVkQ29sdW1uczEue1BlcmlvZGUsNH0mcXVvdDssJnF1b3Q7U2VjdGlvbjEvSW1wb3J0X2NvcnJpZ8OpL0F1dG9SZW1vdmVkQ29sdW1uczEue0VtYWlsIEZvcm1hdGV1ciw1fSZxdW90OywmcXVvdDtTZWN0aW9uMS9JbXBvcnRfY29ycmlnw6kvQXV0b1JlbW92ZWRDb2x1bW5zMS57U2FsbGUgZGUgY291cnMsNn0mcXVvdDssJnF1b3Q7U2VjdGlvbjEvSW1wb3J0X2NvcnJpZ8OpL0F1dG9SZW1vdmVkQ29sdW1uczEue0dyb3VwZSw3fSZxdW90OywmcXVvdDtTZWN0aW9uMS9JbXBvcnRfY29ycmlnw6kvQXV0b1JlbW92ZWRDb2x1bW5zMS57TWF0acOocmUsOH0mcXVvdDssJnF1b3Q7U2VjdGlvbjEvSW1wb3J0X2NvcnJpZ8OpL0F1dG9SZW1vdmVkQ29sdW1uczEue0FwcHJlbnRpLDl9JnF1b3Q7XSwmcXVvdDtSZWxhdGlvbnNoaXBJbmZvJnF1b3Q7OltdfSIgLz48RW50cnkgVHlwZT0iUmVjb3ZlcnlUYXJnZXRSb3ciIFZhbHVlPSJsMiIgLz48RW50cnkgVHlwZT0iUmVjb3ZlcnlUYXJnZXRDb2x1bW4iIFZhbHVlPSJsMSIgLz48RW50cnkgVHlwZT0iUmVjb3ZlcnlUYXJnZXRTaGVldCIgVmFsdWU9InNJbXBvcnRfY29ycmlnw6kiIC8+PC9TdGFibGVFbnRyaWVzPjwvSXRlbT48SXRlbT48SXRlbUxvY2F0aW9uPjxJdGVtVHlwZT5Gb3JtdWxhPC9JdGVtVHlwZT48SXRlbVBhdGg+U2VjdGlvbjEvSW1wb3J0X2NvcnJpZyVDMyVBOS9Tb3VyY2U8L0l0ZW1QYXRoPjwvSXRlbUxvY2F0aW9uPjxTdGFibGVFbnRyaWVzIC8+PC9JdGVtPjxJdGVtPjxJdGVtTG9jYXRpb24+PEl0ZW1UeXBlPkZvcm11bGE8L0l0ZW1UeXBlPjxJdGVtUGF0aD5TZWN0aW9uMS9JbXBvcnRfY29ycmlnJUMzJUE5L0VuLXQlQzMlQUF0ZXMlMjBwcm9tdXM8L0l0ZW1QYXRoPjwvSXRlbUxvY2F0aW9uPjxTdGFibGVFbnRyaWVzIC8+PC9JdGVtPjxJdGVtPjxJdGVtTG9jYXRpb24+PEl0ZW1UeXBlPkZvcm11bGE8L0l0ZW1UeXBlPjxJdGVtUGF0aD5TZWN0aW9uMS9JbXBvcnRfY29ycmlnJUMzJUE5L1R5cGUlMjBtb2RpZmklQzMlQTk8L0l0ZW1QYXRoPjwvSXRlbUxvY2F0aW9uPjxTdGFibGVFbnRyaWVzIC8+PC9JdGVtPjxJdGVtPjxJdGVtTG9jYXRpb24+PEl0ZW1UeXBlPkZvcm11bGE8L0l0ZW1UeXBlPjxJdGVtUGF0aD5TZWN0aW9uMS9JbXBvcnRfY29ycmlnJUMzJUE5L0NvbG9ubmVzJTIwc3VwcHJpbSVDMyVBOWVzPC9JdGVtUGF0aD48L0l0ZW1Mb2NhdGlvbj48U3RhYmxlRW50cmllcyAvPjwvSXRlbT48SXRlbT48SXRlbUxvY2F0aW9uPjxJdGVtVHlwZT5Gb3JtdWxhPC9JdGVtVHlwZT48SXRlbVBhdGg+U2VjdGlvbjEvSW1wb3J0X2NvcnJpZyVDMyVBOS9MaWduZXMlMjBmaWx0ciVDMyVBOWVzPC9JdGVtUGF0aD48L0l0ZW1Mb2NhdGlvbj48U3RhYmxlRW50cmllcyAvPjwvSXRlbT48L0l0ZW1zPjwvTG9jYWxQYWNrYWdlTWV0YWRhdGFGaWxlPhYAAABQSwUGAAAAAAAAAAAAAAAAAAAAAAAAJgEAAAEAAADQjJ3fARXREYx6AMBPwpfrAQAAAAcJXCRWeI5CgKCQFhy/CN0AAAAAAgAAAAAAEGYAAAABAAAgAAAA79Qhd/eEiQ76qtENVPg2mjq5nsNdbLgR0Edr4Gehx7kAAAAADoAAAAACAAAgAAAAaFCJjB2yN2eMwA7o5syhHYUzRIrbTZvRZNv26n4EnWVQAAAAPMWkEsYsHYV+37jUxQyNkTGbUQm33VTHLKTA5kvDRab5KUA629ce/cbY8Yb1mmvARQO61B9nD6KzUkYkAmG/tbB24bBHgga3cZ16OdkwBT5AAAAAIAf7/N3fqwbSJe72/AeDfy5+is9QyGpyMEmORT7XRi8gYi/mVU9SoWCOmdglc4yoC3ha4mw/nUG93VEvjRCJvQ==</DataMashup>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emplate/>
  <TotalTime>2</TotalTime>
  <Application>LibreOffice/25.2.3.2$Linux_X86_64 LibreOffice_project/bbb074479178df812d175f709636b368952c2ce3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2012-06-21T15:41:37Z</dcterms:created>
  <dc:creator>Leakim</dc:creator>
  <dc:description/>
  <dc:language>fr-FR</dc:language>
  <cp:lastModifiedBy/>
  <cp:lastPrinted>2026-01-30T12:30:52Z</cp:lastPrinted>
  <dcterms:modified xsi:type="dcterms:W3CDTF">2026-03-24T16:09:23Z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